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90" windowHeight="9315"/>
  </bookViews>
  <sheets>
    <sheet name="CATALOGO" sheetId="1" r:id="rId1"/>
  </sheets>
  <definedNames>
    <definedName name="_xlnm.Print_Area" localSheetId="0">CATALOGO!$A$1:$H$429</definedName>
    <definedName name="_xlnm.Print_Titles" localSheetId="0">CATALOGO!$1:$13</definedName>
  </definedNames>
  <calcPr calcId="145621"/>
</workbook>
</file>

<file path=xl/calcChain.xml><?xml version="1.0" encoding="utf-8"?>
<calcChain xmlns="http://schemas.openxmlformats.org/spreadsheetml/2006/main">
  <c r="H422" i="1" l="1"/>
  <c r="H420" i="1"/>
  <c r="H416" i="1"/>
  <c r="H414" i="1"/>
  <c r="H412" i="1"/>
  <c r="H408" i="1"/>
  <c r="H406" i="1"/>
  <c r="A406" i="1"/>
  <c r="A408" i="1" s="1"/>
  <c r="A412" i="1" s="1"/>
  <c r="A414" i="1" s="1"/>
  <c r="A416" i="1" s="1"/>
  <c r="A420" i="1" s="1"/>
  <c r="A422" i="1" s="1"/>
  <c r="H404" i="1"/>
  <c r="H400" i="1"/>
  <c r="H398" i="1"/>
  <c r="H397" i="1"/>
  <c r="H392" i="1"/>
  <c r="H390" i="1"/>
  <c r="H387" i="1"/>
  <c r="H385" i="1"/>
  <c r="H383" i="1"/>
  <c r="H379" i="1"/>
  <c r="H377" i="1"/>
  <c r="H375" i="1"/>
  <c r="H373" i="1"/>
  <c r="H370" i="1"/>
  <c r="H366" i="1"/>
  <c r="H364" i="1"/>
  <c r="H362" i="1"/>
  <c r="A362" i="1"/>
  <c r="A364" i="1" s="1"/>
  <c r="A366" i="1" s="1"/>
  <c r="A370" i="1" s="1"/>
  <c r="A373" i="1" s="1"/>
  <c r="A375" i="1" s="1"/>
  <c r="A377" i="1" s="1"/>
  <c r="A379" i="1" s="1"/>
  <c r="A383" i="1" s="1"/>
  <c r="A385" i="1" s="1"/>
  <c r="A387" i="1" s="1"/>
  <c r="A390" i="1" s="1"/>
  <c r="A392" i="1" s="1"/>
  <c r="A397" i="1" s="1"/>
  <c r="A398" i="1" s="1"/>
  <c r="A400" i="1" s="1"/>
  <c r="H360" i="1"/>
  <c r="H354" i="1" l="1"/>
  <c r="H352" i="1"/>
  <c r="H348" i="1"/>
  <c r="H346" i="1"/>
  <c r="H343" i="1"/>
  <c r="H340" i="1"/>
  <c r="H338" i="1"/>
  <c r="H335" i="1"/>
  <c r="H334" i="1"/>
  <c r="H333" i="1"/>
  <c r="H332" i="1"/>
  <c r="H331" i="1"/>
  <c r="H330" i="1"/>
  <c r="H329" i="1"/>
  <c r="H328" i="1"/>
  <c r="H327" i="1"/>
  <c r="H326" i="1"/>
  <c r="H325" i="1"/>
  <c r="H324" i="1"/>
  <c r="H320" i="1"/>
  <c r="H319" i="1"/>
  <c r="H318" i="1"/>
  <c r="H317" i="1"/>
  <c r="H316" i="1"/>
  <c r="H315" i="1"/>
  <c r="H314" i="1"/>
  <c r="H313" i="1"/>
  <c r="H312" i="1"/>
  <c r="H311" i="1"/>
  <c r="H310" i="1"/>
  <c r="H309" i="1"/>
  <c r="H308" i="1"/>
  <c r="H307" i="1"/>
  <c r="H303" i="1"/>
  <c r="H301" i="1"/>
  <c r="H299" i="1"/>
  <c r="H296" i="1"/>
  <c r="H294" i="1"/>
  <c r="H292" i="1"/>
  <c r="H290" i="1"/>
  <c r="H287" i="1"/>
  <c r="H284" i="1"/>
  <c r="H282" i="1"/>
  <c r="H279" i="1"/>
  <c r="H277" i="1"/>
  <c r="A277" i="1"/>
  <c r="A279" i="1" s="1"/>
  <c r="A282" i="1" s="1"/>
  <c r="A284" i="1" s="1"/>
  <c r="A287" i="1" s="1"/>
  <c r="A290" i="1" s="1"/>
  <c r="A292" i="1" s="1"/>
  <c r="A294" i="1" s="1"/>
  <c r="A296" i="1" s="1"/>
  <c r="A299" i="1" s="1"/>
  <c r="A301" i="1" s="1"/>
  <c r="A303" i="1" s="1"/>
  <c r="A307" i="1" s="1"/>
  <c r="A308" i="1" s="1"/>
  <c r="A309" i="1" s="1"/>
  <c r="A310" i="1" s="1"/>
  <c r="A311" i="1" s="1"/>
  <c r="A312" i="1" s="1"/>
  <c r="A313" i="1" s="1"/>
  <c r="A314" i="1" s="1"/>
  <c r="A315" i="1" s="1"/>
  <c r="A316" i="1" s="1"/>
  <c r="A317" i="1" s="1"/>
  <c r="A318" i="1" s="1"/>
  <c r="A319" i="1" s="1"/>
  <c r="A320" i="1" s="1"/>
  <c r="A324" i="1" s="1"/>
  <c r="A325" i="1" s="1"/>
  <c r="A326" i="1" s="1"/>
  <c r="A327" i="1" s="1"/>
  <c r="A328" i="1" s="1"/>
  <c r="A329" i="1" s="1"/>
  <c r="A330" i="1" s="1"/>
  <c r="A331" i="1" s="1"/>
  <c r="A332" i="1" s="1"/>
  <c r="A333" i="1" s="1"/>
  <c r="A334" i="1" s="1"/>
  <c r="A335" i="1" s="1"/>
  <c r="A338" i="1" s="1"/>
  <c r="A340" i="1" s="1"/>
  <c r="A343" i="1" s="1"/>
  <c r="A346" i="1" s="1"/>
  <c r="A348" i="1" s="1"/>
  <c r="A352" i="1" s="1"/>
  <c r="A354" i="1" s="1"/>
  <c r="H275" i="1"/>
  <c r="H105" i="1" l="1"/>
  <c r="H104" i="1"/>
  <c r="H103" i="1"/>
  <c r="H102" i="1"/>
  <c r="H101" i="1"/>
  <c r="H100" i="1"/>
  <c r="H74" i="1"/>
  <c r="H49" i="1"/>
  <c r="H270" i="1" l="1"/>
  <c r="H268" i="1"/>
  <c r="H263" i="1"/>
  <c r="H261" i="1"/>
  <c r="H259" i="1"/>
  <c r="H257" i="1"/>
  <c r="H255" i="1"/>
  <c r="H253" i="1"/>
  <c r="H251" i="1"/>
  <c r="H249" i="1"/>
  <c r="H247" i="1"/>
  <c r="H245" i="1"/>
  <c r="H243" i="1"/>
  <c r="H241" i="1"/>
  <c r="H239" i="1"/>
  <c r="H237" i="1"/>
  <c r="H228" i="1"/>
  <c r="H226" i="1"/>
  <c r="H224" i="1"/>
  <c r="H221" i="1"/>
  <c r="H219" i="1"/>
  <c r="H217" i="1"/>
  <c r="H215" i="1"/>
  <c r="H213" i="1"/>
  <c r="H211" i="1"/>
  <c r="H209" i="1"/>
  <c r="H203" i="1"/>
  <c r="H201" i="1"/>
  <c r="H197" i="1"/>
  <c r="H195" i="1"/>
  <c r="H193" i="1"/>
  <c r="H191" i="1"/>
  <c r="H189" i="1"/>
  <c r="H186" i="1"/>
  <c r="H187" i="1"/>
  <c r="H183" i="1"/>
  <c r="H180" i="1"/>
  <c r="H179" i="1"/>
  <c r="H178" i="1"/>
  <c r="H177" i="1"/>
  <c r="H174" i="1"/>
  <c r="H173" i="1"/>
  <c r="H172" i="1"/>
  <c r="H169" i="1"/>
  <c r="H168" i="1"/>
  <c r="H167" i="1"/>
  <c r="H166" i="1"/>
  <c r="H165" i="1"/>
  <c r="H164" i="1"/>
  <c r="H163" i="1"/>
  <c r="H160" i="1"/>
  <c r="H139" i="1"/>
  <c r="H157" i="1"/>
  <c r="H155" i="1"/>
  <c r="H137" i="1"/>
  <c r="H135" i="1"/>
  <c r="H133" i="1"/>
  <c r="H131" i="1"/>
  <c r="H127" i="1"/>
  <c r="H125" i="1"/>
  <c r="H123" i="1"/>
  <c r="H121" i="1"/>
  <c r="H119" i="1"/>
  <c r="H117" i="1"/>
  <c r="H115" i="1"/>
  <c r="H113" i="1"/>
  <c r="H111" i="1"/>
  <c r="H151" i="1"/>
  <c r="H149" i="1"/>
  <c r="H147" i="1"/>
  <c r="H145" i="1"/>
  <c r="H143" i="1"/>
  <c r="H141" i="1"/>
  <c r="H107" i="1"/>
  <c r="H97" i="1"/>
  <c r="H95" i="1"/>
  <c r="H93" i="1"/>
  <c r="H91" i="1"/>
  <c r="H90" i="1"/>
  <c r="H87" i="1"/>
  <c r="H83" i="1"/>
  <c r="H81" i="1"/>
  <c r="H77" i="1"/>
  <c r="H76" i="1"/>
  <c r="H75" i="1"/>
  <c r="H71" i="1"/>
  <c r="H69" i="1"/>
  <c r="H67" i="1"/>
  <c r="H65" i="1"/>
  <c r="H63" i="1"/>
  <c r="H61" i="1"/>
  <c r="H59" i="1"/>
  <c r="H57" i="1"/>
  <c r="H55" i="1"/>
  <c r="H53" i="1"/>
  <c r="H51" i="1" l="1"/>
  <c r="H50" i="1"/>
  <c r="H44" i="1"/>
  <c r="H40" i="1"/>
  <c r="H37" i="1"/>
  <c r="H35" i="1"/>
  <c r="H33" i="1"/>
  <c r="H29" i="1"/>
  <c r="H27" i="1"/>
  <c r="H25" i="1"/>
  <c r="A21" i="1"/>
  <c r="A25" i="1" s="1"/>
  <c r="A27" i="1" s="1"/>
  <c r="A29" i="1" s="1"/>
  <c r="A33" i="1" s="1"/>
  <c r="A35" i="1" s="1"/>
  <c r="A37" i="1" s="1"/>
  <c r="A40" i="1" s="1"/>
  <c r="A44" i="1" s="1"/>
  <c r="H21" i="1"/>
  <c r="H17" i="1"/>
  <c r="H425" i="1" s="1"/>
  <c r="H426" i="1" s="1"/>
  <c r="H427" i="1" s="1"/>
  <c r="A49" i="1" l="1"/>
  <c r="A50" i="1" s="1"/>
  <c r="A51" i="1" s="1"/>
  <c r="A53" i="1" s="1"/>
  <c r="A55" i="1" s="1"/>
  <c r="A57" i="1" s="1"/>
  <c r="A59" i="1" s="1"/>
  <c r="A61" i="1" s="1"/>
  <c r="A63" i="1" s="1"/>
  <c r="A65" i="1" s="1"/>
  <c r="A67" i="1" s="1"/>
  <c r="A69" i="1" s="1"/>
  <c r="A71" i="1" s="1"/>
  <c r="A74" i="1" l="1"/>
  <c r="A75" i="1" s="1"/>
  <c r="A76" i="1" s="1"/>
  <c r="A77" i="1" s="1"/>
  <c r="A81" i="1" s="1"/>
  <c r="A83" i="1" s="1"/>
  <c r="A87" i="1" s="1"/>
  <c r="A90" i="1" s="1"/>
  <c r="A91" i="1" s="1"/>
  <c r="A93" i="1" s="1"/>
  <c r="A95" i="1" s="1"/>
  <c r="A97" i="1" s="1"/>
  <c r="A100" i="1" l="1"/>
  <c r="A101" i="1" s="1"/>
  <c r="A102" i="1" s="1"/>
  <c r="A103" i="1" s="1"/>
  <c r="A104" i="1" s="1"/>
  <c r="A105" i="1" s="1"/>
  <c r="A107" i="1" s="1"/>
  <c r="A111" i="1" s="1"/>
  <c r="A113" i="1" s="1"/>
  <c r="A115" i="1" s="1"/>
  <c r="A117" i="1" s="1"/>
  <c r="A119" i="1" s="1"/>
  <c r="A121" i="1" s="1"/>
  <c r="A123" i="1" s="1"/>
  <c r="A125" i="1" s="1"/>
  <c r="A127" i="1" s="1"/>
  <c r="A131" i="1" s="1"/>
  <c r="A133" i="1" s="1"/>
  <c r="A135" i="1" s="1"/>
  <c r="A137" i="1" s="1"/>
  <c r="A139" i="1" s="1"/>
  <c r="A141" i="1" s="1"/>
  <c r="A143" i="1" s="1"/>
  <c r="A145" i="1" s="1"/>
  <c r="A147" i="1" s="1"/>
  <c r="A149" i="1" s="1"/>
  <c r="A151" i="1" s="1"/>
  <c r="A155" i="1" l="1"/>
  <c r="A157" i="1" s="1"/>
  <c r="A160" i="1" s="1"/>
  <c r="A163" i="1" s="1"/>
  <c r="A164" i="1" s="1"/>
  <c r="A165" i="1" s="1"/>
  <c r="A166" i="1" s="1"/>
  <c r="A167" i="1" s="1"/>
  <c r="A168" i="1" s="1"/>
  <c r="A169" i="1" s="1"/>
  <c r="A172" i="1" s="1"/>
  <c r="A173" i="1" s="1"/>
  <c r="A174" i="1" s="1"/>
  <c r="A177" i="1" s="1"/>
  <c r="A178" i="1" s="1"/>
  <c r="A179" i="1" s="1"/>
  <c r="A180" i="1" s="1"/>
  <c r="A183" i="1" s="1"/>
  <c r="A186" i="1" s="1"/>
  <c r="A187" i="1" s="1"/>
  <c r="A189" i="1" s="1"/>
  <c r="A191" i="1" s="1"/>
  <c r="A193" i="1" s="1"/>
  <c r="A195" i="1" s="1"/>
  <c r="A197" i="1" s="1"/>
  <c r="A201" i="1" s="1"/>
  <c r="A203" i="1" s="1"/>
  <c r="A209" i="1" s="1"/>
  <c r="A211" i="1" s="1"/>
  <c r="A213" i="1" s="1"/>
  <c r="A215" i="1" s="1"/>
  <c r="A217" i="1" s="1"/>
  <c r="A219" i="1" s="1"/>
  <c r="A221" i="1" s="1"/>
  <c r="A224" i="1" s="1"/>
  <c r="A226" i="1" s="1"/>
  <c r="A228" i="1" s="1"/>
  <c r="A237" i="1" s="1"/>
  <c r="A239" i="1" s="1"/>
  <c r="A241" i="1" s="1"/>
  <c r="A243" i="1" s="1"/>
  <c r="A245" i="1" s="1"/>
  <c r="A247" i="1" s="1"/>
  <c r="A249" i="1" s="1"/>
  <c r="A251" i="1" s="1"/>
  <c r="A253" i="1" s="1"/>
  <c r="A255" i="1" s="1"/>
  <c r="A257" i="1" s="1"/>
  <c r="A259" i="1" s="1"/>
  <c r="A261" i="1" s="1"/>
  <c r="A263" i="1" s="1"/>
  <c r="A268" i="1" s="1"/>
  <c r="A270" i="1" s="1"/>
</calcChain>
</file>

<file path=xl/sharedStrings.xml><?xml version="1.0" encoding="utf-8"?>
<sst xmlns="http://schemas.openxmlformats.org/spreadsheetml/2006/main" count="564" uniqueCount="325">
  <si>
    <t>PZA</t>
  </si>
  <si>
    <t>CONCEPTO</t>
  </si>
  <si>
    <t>UNID.</t>
  </si>
  <si>
    <t>CANT.</t>
  </si>
  <si>
    <t>P.U.</t>
  </si>
  <si>
    <t>IMPORTE</t>
  </si>
  <si>
    <t>SECRETARIA DE INFRAESTRUCTURA</t>
  </si>
  <si>
    <t>SUBSECRETARIA DE CONSTRUCCION</t>
  </si>
  <si>
    <t xml:space="preserve">DIRECCION DE PROYECTOS </t>
  </si>
  <si>
    <t>PRECIO CON LETRA</t>
  </si>
  <si>
    <t>SUBTOTAL</t>
  </si>
  <si>
    <t>TOTAL</t>
  </si>
  <si>
    <t>16% IVA</t>
  </si>
  <si>
    <t>IMPORTE TOTAL CON LETRA:</t>
  </si>
  <si>
    <t xml:space="preserve">FECHA: </t>
  </si>
  <si>
    <t>LICITACION:</t>
  </si>
  <si>
    <t>FOLIO No.</t>
  </si>
  <si>
    <t xml:space="preserve">ANEXO </t>
  </si>
  <si>
    <t>PRELIMINARES</t>
  </si>
  <si>
    <t>CONSECUTIVO</t>
  </si>
  <si>
    <t>No. CPTO.</t>
  </si>
  <si>
    <t>M3</t>
  </si>
  <si>
    <t>ML</t>
  </si>
  <si>
    <t>VARIOS</t>
  </si>
  <si>
    <t>M2</t>
  </si>
  <si>
    <t>A-01</t>
  </si>
  <si>
    <t>A-05</t>
  </si>
  <si>
    <t>EXCAVACIONES</t>
  </si>
  <si>
    <t>C-01</t>
  </si>
  <si>
    <t>ACARREOS</t>
  </si>
  <si>
    <t>D-01</t>
  </si>
  <si>
    <t>D-02</t>
  </si>
  <si>
    <t>D-04</t>
  </si>
  <si>
    <t>G-01</t>
  </si>
  <si>
    <t>K-01</t>
  </si>
  <si>
    <t>E-01, E-02, E-03</t>
  </si>
  <si>
    <t>F-161</t>
  </si>
  <si>
    <t>F-134</t>
  </si>
  <si>
    <t>F-135</t>
  </si>
  <si>
    <t>H-51</t>
  </si>
  <si>
    <t>I-01</t>
  </si>
  <si>
    <t>F-43, F-24</t>
  </si>
  <si>
    <t>F-152</t>
  </si>
  <si>
    <t>F-163</t>
  </si>
  <si>
    <t>F-133</t>
  </si>
  <si>
    <t>F-166</t>
  </si>
  <si>
    <t>N-01</t>
  </si>
  <si>
    <t>F-168</t>
  </si>
  <si>
    <t>C-02</t>
  </si>
  <si>
    <t>F-24</t>
  </si>
  <si>
    <t>H-83</t>
  </si>
  <si>
    <t>LIMPIEZA DEL AREA DE TRABAJO.</t>
  </si>
  <si>
    <t>H-52</t>
  </si>
  <si>
    <t>CARCAMO DE BOMBEO</t>
  </si>
  <si>
    <t>CORTES Y TERRAPLENES</t>
  </si>
  <si>
    <t>B-11</t>
  </si>
  <si>
    <t>C-01, C-06</t>
  </si>
  <si>
    <t xml:space="preserve">RETIRO DE MATERIAL PRODUCTO DE LA EXCAVACION MEDIDO EN BANCO, INCLUYENDO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 </t>
  </si>
  <si>
    <t>INSTALACION DE TUBERIAS, INCLUYENDO PROTECCION ANTICORROSIVA INTERIOR Y EXTERIOR.</t>
  </si>
  <si>
    <t>F-01,F-02,F-03,                        F-04,F-21,F-191</t>
  </si>
  <si>
    <t>SUMINISTRO, INSTALACION Y PRUEBA DE TUBERIA DE ACERO, CALIDAD DE PLACA API-5LB GRADO B, INCLUYENDO RECUBRIMIENTO INTERIOR DE ACUERDO A NORMAS AWWA-C-210 A BASE DE PRIMARIO RP-6 EN ESPESOR DE 82 A 4 MILESIMAS DE PULGADA Y UN RECUBRIMIENTO DE ACABADO EPOXICO RA-26, CON ESPESOR DE 8 A 10 MILESIMAS DE PULGADA DE APLICACION EN FRIO, INCLUYE CHORRO DE ARENA CERCANO A METAL BLANCO (SSPC-SP-10-63), CARGA, ACARREO, ALINEADO, DOBLADO, BAJADO, CORTES, BISELES, IGUALACION DE DIAMETROS Y SOLDADURAS, SEGÚN ESPECIFICACIONES, EN DIAMETRO INTERIOR Y ESPESOR DE:</t>
  </si>
  <si>
    <t>152 MM (6") Ø, 9.5 MM (3/8") ESP.</t>
  </si>
  <si>
    <t>101 MM (4") Ø, CEDULA 40</t>
  </si>
  <si>
    <t>F-23</t>
  </si>
  <si>
    <t>SUMINISTRO DE MATERIALES Y MANO DE OBRA PARA LA APLICACIÓN DEL RECUBRIMIENTO EXTERIOR  DE ACUERDO A NORMA AWWA-C-210, A BASE DE PRIMARIO RP-6 EN ESPESOR  DE 2 A 4 MILESIMAS DE PULGADA Y UN RECUBRIMIENTO DE ACABADO EPOXICO RA-26 CON ESPESOR DE 8.0 A 10 MILESIMAS DE PULGADA DE APLICACION EN FRIO, INCLUYE LIMPIZA CON CHORRO DE ARENA CERCANO A METAL BLANCO (SSPC-SP-10-63).</t>
  </si>
  <si>
    <t>SUMINISTRO DE MATERIALES Y MANO DE OBRA PARA LA PROTECCION EXTERIOR DE TUBERIA Y PIEZAS ESPECIALES DE ACERO, A BASE DE INORGANICO DE ZINC CON ESPESOR DE 5.0 A 6.0 MILESIMAS DE APLICACIÓN EN FRIO, INCLUYE LIMPIEZA CON CHORRO DE ARENA A METAL BLANCO, EN TUBERIA DE ACERO.</t>
  </si>
  <si>
    <t>F-01, F-24, F-41, F-43, F-191</t>
  </si>
  <si>
    <t>SUMINISTRO E  INSTALACION Y PRUEBA  DENTRO DE LA ZANJA DE CODO DE TUBERIA DE PVC C-900 RD-10,  PARA 150 PSI,  NORMAS AWWA C900-07, AST F477 Y AST  D3139, ESPIGA POR CAMPANA, INCLUYENDO MATERIALES Y HERRAMIENTAS NECESARIAS PARA SU CORRECTA Y COMPLETA INSTALACION, 254 MM (10") Ø, 45°00'</t>
  </si>
  <si>
    <t>PZA.</t>
  </si>
  <si>
    <t>F-03, F-41, F-191</t>
  </si>
  <si>
    <t>F-43, F-191</t>
  </si>
  <si>
    <t>F-21,F-24,F-43, F-191</t>
  </si>
  <si>
    <t>F-21,F-24,F-43,  F-191</t>
  </si>
  <si>
    <t>254 MM (10")Ø</t>
  </si>
  <si>
    <t>152 MM (6") Ø</t>
  </si>
  <si>
    <t>101 MM (4") Ø</t>
  </si>
  <si>
    <t>J-01</t>
  </si>
  <si>
    <t>J-01, J-04</t>
  </si>
  <si>
    <t>INSTALACION DE PIEZAS ESPECIALES DE Fo.Fo. Y VALVULAS</t>
  </si>
  <si>
    <t>F-133,F-191</t>
  </si>
  <si>
    <t xml:space="preserve">152 MM (6") Ø </t>
  </si>
  <si>
    <t xml:space="preserve">101 MM (4") Ø </t>
  </si>
  <si>
    <t xml:space="preserve">INSTALACION Y PRUEBA DE VALVULAS DE RETENCION (CHECK), PROTECTORA DE  BOMBA, PARA PRESION DE 250 LBS/PULG2, INCLUYENDO TODO LO NECESARIO PARA SU CORRECTA Y COMPLETA OPERACIÓN, EMPAQUES Y TORNILLERIA, EN DIAMETRO DE :  152 MM (6") Ø </t>
  </si>
  <si>
    <t>INSTALACION Y PRUEBA DE VALVULAS DE ALIVIO  CONTRA GOLPE DE ARIETE,  INCLUYENDO  EMPAQUES Y TORNILLERIA, EN DIAMETRO DE : 101 MM (4") Ø</t>
  </si>
  <si>
    <t>INSTALACION DE VALVULAS DE ADMISION Y EXPULSION DE AIRE, COMBINADA CON ELIMINADORA DE AIRE AUTOMATICA LATERAL, INCLUYENDO LA INSTALACION DE VALVULA DE CUADRO DE BRONCE, NIVELES Y TODOS LOS MATERIALES NECESARIOS PARA SU CORRECTA ISNTALACION, EN DIAMETROS DE : 25.4 MM (1") Ø</t>
  </si>
  <si>
    <t>F-133, F-191</t>
  </si>
  <si>
    <t>KGS.</t>
  </si>
  <si>
    <t>H-01</t>
  </si>
  <si>
    <t>F-42</t>
  </si>
  <si>
    <t>SUMINISTRO E INSTALACION DE MARCO Y TAPA DE ACERO DE 66 X 66 CMS. PARA ACCESO A REGISTROS PARA OPERACIÓN DE VALVULULAS.</t>
  </si>
  <si>
    <t>F-131, F-132</t>
  </si>
  <si>
    <t>SUMINISTRO DE PIEZAS ESPECIALES DE Fo. Fo. SEGÚN LA NORMA ANSI/AWWA-C-110-77 Y LAS NORMAS ANSI-A-21-11, CLASE A-7, CLASE A-7</t>
  </si>
  <si>
    <t>TEE DE 457 X 254 MM (18" X 10")</t>
  </si>
  <si>
    <t>EXTREMO DE 457 MM (18")Ø</t>
  </si>
  <si>
    <t>EXTREMO DE 101 MM (10")Ø</t>
  </si>
  <si>
    <t>JUNTA MECANICA</t>
  </si>
  <si>
    <t>JUNTA MECANICA 152 MM (6")</t>
  </si>
  <si>
    <t>MARCO Y TAPA DE 505 X508 MM (20" X 20")</t>
  </si>
  <si>
    <t>REGISTRO SUPEROR PARA OP. DE VALV DE 203 A 254 MM (8" A 10")</t>
  </si>
  <si>
    <t xml:space="preserve">457 MM (18") Ø </t>
  </si>
  <si>
    <t>28 X  114 MM (1 1/8 X 4 1/2")Ø</t>
  </si>
  <si>
    <t>22.2 X 101 MM (7/8" X 4")Ø</t>
  </si>
  <si>
    <t>19.1 X 88.9 MM (3/4" X 3-1/2")</t>
  </si>
  <si>
    <t>15.9X 76.2 MM (5/8"X3")</t>
  </si>
  <si>
    <t xml:space="preserve">SUMNISTRO DE VALVULAS </t>
  </si>
  <si>
    <t>SUMINISTRO DE VALVULAS DE COMPUERTA PARA USO INDUSTRIAL, SEGÚN ESPECIFICACIONES AWWA-C-500-ESPECIFICACION VIGENTE, EN MCA APROBADA POR SADM, IPD, EN DIAMETROS DE Y PARA UNA PRESION DE:</t>
  </si>
  <si>
    <t>152 MM (6") Ø, VASTAGO  FIJO, 250 LBS/PULG2</t>
  </si>
  <si>
    <t>101 MM (4") Ø, VASTAGO  FIJO, 250 LBS/PULG2</t>
  </si>
  <si>
    <t>SUMINISTRO DE VALVULAS DE ADMISION Y EXPULSION DE AIRE, PARA AGUA POTABLE, EN MCA APROBADA POR SADM, IPD, EN DIAMETRO DE : 19 MM (3/4") Ø</t>
  </si>
  <si>
    <t>SUMINISTRO DE VALVULA DE CUADRO DE BRONCE, EN DIAMETRO DE : 19 MM (3/4") Ø</t>
  </si>
  <si>
    <t>SUMINISTRO DE VALVULAS DE ALIVIO  CONTRA GOLPE DE ARIETE, INCLUYENDO TODO LO NECESARIO PARA SU CORRECTA Y COMPLETA OPERACIÓN, SEGÚN ESPECIFICACION AWWA, EN MCA APROBADA POR SADM, IPD, EN DIAMETRO DE : 101 MM (4") Ø</t>
  </si>
  <si>
    <t>F-101</t>
  </si>
  <si>
    <t>SUMINISTRO DE NIPLES DE ACERO INOXIDABLE EN DIAMETRO Y LONGITUD  DE : 19 x 101 MM (3/4" x 4") Ø</t>
  </si>
  <si>
    <t xml:space="preserve"> PZA. </t>
  </si>
  <si>
    <t xml:space="preserve"> M2. </t>
  </si>
  <si>
    <t>SUMINISTRO, INSTALACIÓN Y PUESTA EN SERVICIO DE ACUERDO A NORMAS Y ESPECIFICACIONES TÉCNICAS VIGENTES  DE LA NOM-001-SEDE Y CFE,.  TOMANDO COMO REFERENCIA LA DESCRIPCIÓN DEL CONCEPTO DE OBRA Y EN SU CASO COMO SE INDIQUE EN EL DETALLE EN PLANOS Y ESPECIFICACIÓNES CORRESPONDIENTES AL PROYECTO.</t>
  </si>
  <si>
    <t>TRAMITES ANTE OFICINAS DE C.F.E. PARA LA FACTIBILIDAD DE SUMINISTRO ELÉCTRICO A LA ESTACIÓN DE BOMBEO, PAGO DE APORTACIONES, CONTRATO, HASTA LA PUESTA EN SERVICIO DEL SUMINISTRO DE ENERGIA ELECTRICA.</t>
  </si>
  <si>
    <t xml:space="preserve"> TRAMITE </t>
  </si>
  <si>
    <t>SUMINISTRO E INSTALACIÓN DE BASE SOCKET PARA MEDICIÓN ELÉCTRICA EN BAJA TENSIÓN , (TRIFÁSICA 440 VOLTS 7 X 100) INCLUYE, ELECTRODO Y CONEXIÓN A TIERRA, CONEXIONES, HERRAJES DE MONTAJE, SOPORTERIA Y TODO LO NECESARIO CON RESPECTO A NORMAS Y ESPECIFICACIONES DE LA C.F.E. VER DETALLE EN PLANO.</t>
  </si>
  <si>
    <t xml:space="preserve"> PZA </t>
  </si>
  <si>
    <t>SUMINISTRO, INSTALACIÓN, PRUEBAS Y CONEXIÓN DE CIRCUITO ELÉCTRICO TRIFÁSICO DE MEDIA TENSIÓN (34.5 KV), DESDE DISPOSITIVO C-22X HASTA EL LADO PRIMARIO DEL TRANSFORMADOR, EL CUAL CONSISTE EN CABLE AISLADO TIPO XLP PARA MEDIA TENSIÓN, CALIBRE 1/0 (TRES CONDUCTORES, UNO POR FASE), INCLUYENDO 1 CLAVE 22, TUBO CONDUIT METÁLICO TIPO PESADO, INCLUYE MATERIAL NECESARIO PARA CONEXIÓN ELECTRICA AL TRANSFORMADOR, EXCAVACIONES, HERRAJES Y MATERIALES NECESARIOS PARA SU CORRECTA INSTALACION.</t>
  </si>
  <si>
    <t>M.L.</t>
  </si>
  <si>
    <t>SUMINISTRO E INSTALACIÓN DE MATERIALES PARA LA CONSTRUCCIÓN DE SUBESTACIÓN DE TIPO POSTE QUE INCLUYE: POSTE DE CONCRETO, CRUCETAS DE ACERO GALVANIZADO, AISLADORES DE SUSPENSIÓN PARA 34.5K.V., JUEGO DE APARTARRAYOS 34.5 K.V., JUEGO DE CORTACIRCUITOS FUSIBLES PARA 34.5 K.V., BAJADA DE TIERRA, ELECTRODO DE TIERRA EN REGISTRO A BASE DE TUBO DE CONCRETO DE 30 CM. DE DIAMETRO, CONECTORES PARA LINEA VIVA, CONECTORES PARA TIERRA, CONECTORES MECÁNICOS, HERRAJES DE MONTAJE, SOPORTERIA Y TODO LO NECSARIO PARA SU CORRECTO FUNCIONAMIENTO DE ACUERDO A NORMAS VIGENTES DE C.F.E. (VER DETALLE EN PLANO).</t>
  </si>
  <si>
    <t>SUMINISTRO, INSTALACIÓN, CONEXIÓN, PRUEBAS Y PUESTA EN OPERACIÓN DE TRANSFORMADOR ELÉCTRICO TRIFÁSICO PARA MONTAJE EN POSTE, DE 75 KVA MARAC PROLEC O EQUIVALENTE, TIPO COSTA. 34.5 KV / 440-254 V. CONEXIÓN DELTA ESTRELLA, CON CAMBIADOR DE DERIVACIONES DE 5 POSICIONES  DOS ARRIBA Y DOS ABAJO DEL VOLTAJE NOMINAL, CUMPLA CON NORMATIVIDAD NOM-002-SEDE, NMX-J-116- ANCE INCLUYE HERRAJE DE MONTAJE</t>
  </si>
  <si>
    <t>B-24</t>
  </si>
  <si>
    <t>CONSTRUCCIÓN (INCLUYE MATERIALES Y MANO DE OBRA) DE MURETE DE BLOCK DE 1.5 Mts. DE ANCHO x  2.0 Mts. DE ALTO, A BASE DE BLOCK No. 6, SENTADO CON MONTERO ARENA - CEMENTO EMBOQILLADO, ZARPEADO,  AFINADO, Y PINTADO, CIMENTACIÓN, CASTILLOS Y CERRAMIENTOS Y TODO LO NECESARIO PARA SU  BUEN FUNCIONAMIENTO,  (INSTALADO AL LÍMITE DE PROPIEDAD)</t>
  </si>
  <si>
    <t>SUMINISTRO E INSTALACIÓN DE INTERRUPTOR TERMOMAGNETICO PRINCIPAL DE LA MCA. SIEMENS, SQUARE D O EQUIVALENTE, CON CAPACIDAD DE 3 x 150 AMP., 600 VOLTS, EN CAJA MOLDEADA, MONTADO EN GABINETE HIMEL TIPO EXTERIOR SE INCLUYE PROTECTOR FABRICADO DE HERRAJE CON VARILLA CUADRADA DE 1/2" Y PORTACANDADO, SOPORTERIA, FIJACIÓN, HERRAJES DE MONTAJE, CONEXIÓN, TUBERÍA CONDUIT GALVANIZADA 3 " DIAM. MANO DE OBRA Y TODO LO NECESARIO PARA SU CORRECTA INSTALACIÓN. EL INTERRUPTOR IRÁ MONTADO EN EL MURETE DE MEDICIÓN DE C.F.E.</t>
  </si>
  <si>
    <t>SUMINISTRO, INSTALACIÓN, PRUEBAS Y PUESTA EN OPERACIÓN DE  VARIADOR DE VELOCIDAD   MOD. ACUADRIVE, MARCA DANFOSS O EQUIVALENTE EN GABINETE TIPO NEMA 1 AUTOSOPORTADO, CON CAPACIDAD MÍNIMA PARA LA OPERACIÓN DE MOTOR (EQUIPO DE BOMBEO) DE 40 H. P., 380-480 VCA. EL VARIADOR DE VELOCIDAD DEBERÁ DE TENER UNA EFICIENCIA IGUAL O MAYOR DEL 98% Y SUS TARJETAS ELECTRÓNICAS SERÁN ENCAPSULADAS, DEBERÁ CONTAR CON UN INTERRUPTOR GENERAL TIPO TERMOMAGNÉTICO EN CAJA MOLDEADA 600 VOLTS Y CABLEADO PARA SU ALIMENTACIÓN.</t>
  </si>
  <si>
    <t>LA VENTILACION DEL VARIADOR DEBERÁ SER AUTOMÁTICA DE ACUERDO A LA TEMPERATURA DEL DISIPADOR DE CALOR, EL EQUIPO DEBERÁ PODER OPERAR A UNA TEMPERATURA AMBIENTE DE HASTA 50°C. EL EQUIPO CONTARÁ CON UN SISTEMA DE EXTRACCIÓN DE AIRE (SE INCLUYE LA CANALIZACIÓN DEL AIRE CALIENTE HACIA EL EXTERIOR DEL CUARTO).EL EQUIPO CONTARÁ CON UN JUEGO DE FUSIBLES ULTRARÁPIDOS PARA INVERSOR E INTERRUPTOR TERMOMAGNÉTICO.</t>
  </si>
  <si>
    <t>DEBERÁ CONTAR CON PROTECCIONES DE FALLA DE FASE, ALTO Y BAJO VOLTAJE, SOBRETEMPERATURA, FALLA A TIERRA, CORTO CIRCUITO, DESBALANCE, BAJA CORRIENTE, ETC. ASI COMO EL REGISTRO DE LAS ULTIMAS 10 FALLAS. INCLUYE ADEMÁS UN KITT ADICIONAL DE FUSIBLES ULTRARRAPIDOS.
EL EQUIPO CONTARÁ CON BOTONERAS ILUMINADAS Y SELECTOR DE TRES POSICIONES, RELEVADORES DE CONTROL, ASI COMO  LA INSTALACIÓN Y CONEXION DE INDICADORES TIPO LED  PARA LOS SENSORES DE  TEMPERATURA Y HUMEDAD  EN EL VARIADOR DE VELOCIDAD.</t>
  </si>
  <si>
    <t>MEDIDOR DE PARÁMETROS ELÉCTRICOS, SUPRESOR DE PICOS DE ALTO DESEMPEÑO. EL PANEL DE CONTROL LOCAL (DISPLAY) DEBERÁ SER ALFANUMERICO Y GRAFICO, CON CAPACIDAD DE MOSTRAR HASTA CINCO VARIABLES DE OPERACIÓN AL MISMO TIEMPO, DEBE TENER ALMACENAMIENTO DE PARAMETROS DE OPERACIÓN LOS CUALES PODRAN EXTRAERSE SIN QUE AFECTE A LA OPERACIÓN DEL SISTEMA DE BOMBEO ASI COMO CONTAR CON UNA TECLA DE INFORMACION DEL ESTATUS DEL VARIADOR.
EL FACTOR DE POTENCIA DEBERÁ DE SER REGULADO PARA OPERAR MINIMO A 0.9.</t>
  </si>
  <si>
    <t>DEBERÁ PODER OPERAR A UNA DISTANCIA DE 300 MTS. ENTRE VARIADOR  Y MOTOR SIN NECESIDAD DE EQUIPOS ADICIONALES A LA SALIDA DEL VARIADOR Y PODRA EFECTUAR SWITCHEO (OPERACIONES DE ARRANQUE Y PARO) ILIMITADO SIN DAÑO PARA EL MOTOR. 
EL EQUIPO DEBERA CONTAR CON ENTRADAS Y SALIDAS ANÁLOGAS Y DIGITALES ASI COMO CON PUERTO DE COMUNICACIÓN RS 485 Y USB CON PROTOCOLO MODBUS RTU COMO ESTANDAR ABIERTO PARA LA INTERROGACIÓN DE DATOS Y LA RECEPCIÓN DE COMANDOS.</t>
  </si>
  <si>
    <t>SUMINISTRO E INSTALACIÓN DE REGISTRO ELÉCTRICO DE BAJA TENSIÓN (EN ARROYO) PREFABRICADO TIPO 2 MARCA CENTRIFUGADOS MEXICANOS O EQUIVALENTE, INCLUYE EXCAVACIONES Y TODO LO NECESARIO PARA SU CORRECTA INSTALACIÓN.</t>
  </si>
  <si>
    <t xml:space="preserve">SUMINISTRO INSTALACIÓN, PRUEBAS ELÉCTRICAS Y PUESTA EN OPERACIÓN DE CABLE ELÉCTRICO DE COBRE TIPO THHW (90°C), 600 VOLTS, CALIBRE 2 AWG, MARCA CONDUMEX, CONDUCTORES MONTERREY O EQUIVALENTE CERTIFICADO CONFORME A NORMAS MEXICANAS CORRESPONDIENTES.
</t>
  </si>
  <si>
    <t xml:space="preserve"> M.L. </t>
  </si>
  <si>
    <t xml:space="preserve">SUMINISTRO INSTALACIÓN, PRUEBAS ELÉCTRICAS Y PUESTA EN OPERACIÓN DE CABLE ELÉCTRICO DE COBRE TIPO THHW (90°C), 600 VOLTS, CALIBRE 6 AWG, MARCA CONDUMEX, CONDUCTORES MONTERREY O EQUIVALENTE CERTIFICADO CONFORME A NORMAS MEXICANAS CORRESPONDIENTES.
</t>
  </si>
  <si>
    <t xml:space="preserve">SUMINISTRO INSTALACIÓN, PRUEBAS ELÉCTRICAS Y PUESTA EN OPERACIÓN DE CABLE ELÉCTRICO DE COBRE TIPO THHW (90°C), 600 VOLTS, CALIBRE 8 AWG, MARCA CONDUMEX, CONDUCTORES MONTERREY O EQUIVALENTE CERTIFICADO CONFORME A NORMAS MEXICANAS CORRESPONDIENTES.
</t>
  </si>
  <si>
    <t>DUCTERÍA ELÉCTRICA SUBTERRÁNEA COMPUESTA POR DOS DUCTOS DE 1-1/2" (38 mm.) DE DIÁMETRO (TUBERÍA CONDUIT TIPO  PAD ADS N ), EMBEBIDOS EN CONCRETO, INCLUYE MATERIALES, EXCAVACIÓN, RELLENO, COMPACTADO, LIMPIEZA.</t>
  </si>
  <si>
    <t>ACOMETIDA ELÉCTRICA A EQUIPO DE BOMBEO (DESDE TABLERO ELÉCTRICO HASTA EQUIPOS DE BOMBEO), CONSISTENTE TUBERÍA CONDUIT DE ALUMINIO PARED GRUESA, MARCA VALSA O EQUIVALENTE,  ROSCADA,  DE 1" (25 mm)  DE DIÁMETRO, CODOS, CONDULETS,  CONECTORES, HERRAJES DE MONTAJE, SOPORTERIA, CONEXIÓN A TIERRA Y TODO LO NECESARIO PARA SU CORRECTA INSTALACIÓN.</t>
  </si>
  <si>
    <t>SUMINISTRO, INSTALACIÓN, PRUEBAS ELECTRICAS Y PUESTA EN OPERACIÓN DE TRANSFORMADOR MONOFÁSICO DE 5 K.V.A., 440/220-110 VOLTS, 60 HZ., TIPO SECO, DE LA MARCA  SQUARE D O EQUIVALENTE, PARA SERVICIOS PROPIOS, EN GABINETE TIPO NEMA 1. INSTALADO EN EL INTERIOR DEL CUARTO DE CONTROL DE MOTORES,  INCLUYE MATERIAL Y MANO DE OBRA PARA LA ALIMENTACIÓN ELECTRICA DEL PRIMARIO DEL TRANSFORMADOR, CABLES, TUBERIA CONDUIT METÁLICA ROSCADA, CODOS, CONDULETS, HERRAJES, SOPORTERIA Y TODO LO NECESARIO PARA SU CORRECTO FUNCIONAMIENTO.</t>
  </si>
  <si>
    <t>SUMINISTRO, INSTALACIÓN Y PUESTA EN OPERACIÓN DE INSTALACIÓN ELÉCTRICA DEL CUARTO ELÉCTRICO  Y CUARTO DE BOMBEO (ALUMBRADO Y CONTACTOS), CONSISTENTE EN CUATRO  LAMPARAS  FLUORESCENTES DE 2 X 32 W  T8 DE ENCENDIDO RÁPIDO, CON BALASTRO ELECTRÓNICO ENCENDIDO INSTANTÁNEO DE ALTO FACTOR DE POTENCIA BAJA DISTORSIÓN ARMÓNICA , 2APAGADORES, 4 CONTACTOS DUPLEX EN 127 V., CONEXION A TABLERO DE ALUMBRADO, INCLUYE CONDUIT GALVANIZADO ROSCADO, HERRAJES, CABLES, REGISTROS, TAPAS,  FIJACIONES Y TODO LO REQUERIDO PARA SU CORRECTA OPERACIÓN, DE ACUERDO A NORMAS ELECTRICAS VIGENTES.</t>
  </si>
  <si>
    <t>SUMINISTRO, INSTALACIÓN HIDRÁULICA, ELÉCTRICA Y DE SEÑAL DE SENSOR DE PRESIÓN CON SALIDA 4-20 MA, SALIDAS DIGITALES PROGRAMABLES, CON DISPAY, ALIMENTACIÓN DE 24 VOLS DC, MARCA IFM EFECTOR, MODELO PN O EQUIVALENTE. INCLUYE VÁLVULA DE SECCIONAMIENTO.</t>
  </si>
  <si>
    <t>SUMINISTRO, INSTALACIÓN, CONEXIÓN, PRUEBAS Y PUESTA EN SERVICIO DE RELEVADOR DE PROTECCIÓN CONTRA FALLA DE FASE (FASEALERT PLUS) DE LA MCA. NASSAR O EQUIVALENTE, PARA 440 VOLTS, INCLUYE SU INSTALACION EN GABINETE DE CONTROL CORRESPONDIENTE A LA BOMBA, HERRAJES DE MONTAJE, SOPORTERIA Y TODO LO NECESARIO PARA SU CORRECTO FUNCIONAMIENTO.</t>
  </si>
  <si>
    <t xml:space="preserve">F-131, F-133 </t>
  </si>
  <si>
    <t>SUMINISTRO E INSTALACION Y PRUEBA DE MEDIDOR DE FLUJO ELECTROMAGNETICO PARA AGUA POTABLE, EN MARCA APROBADA POR SADM, INCLUYENDO TRAMITE A NOMBRE DE SADM ANTE CFE PARA INSTALACION DE MEDIDOR, ALIMENTACION ELECTRICA,MUFA Y BASE PARA MEDIDOR ELECTRICO Y TODO LO NECESARIO PARA SU COMPLETA INSTALACION Y PUESTA EN MARCHA, HERRAMIENTAS Y MANO DE OBRA PARA SU CORRECTA INSTALACION. PARA UN DIAMETRO DE :  152.4 MM (6") DIAM.</t>
  </si>
  <si>
    <t>TELEMETRÍA</t>
  </si>
  <si>
    <t>SUMINISTRO, MONTAJE, CONEXIONES, CONFIGURACIÓN, PRUEBAS Y PUESTA EN OPERACIÓN  DE MODULO TRANSMISOR ACEE 4A-8D-CS-RE-DF-AG , REGISTRADOR TRANSMISOR (MARCA ACEE MONITOREO) MODELO ACEE 4A-8D-CS-RE-DF-AG, REGISTRADOR DE DATOS CON CAPACIDAD DE REGISTRAR ENTRADAS ANALOGAS Y DIGITALES, PUERTO DE COMUNICACIÓN SERIAL RS232 Y RS485, CAPACIDAD DE ALMACENAJE DE DATOS, MODULO DE TRANSMISOR DE DATOS INALAMBRICO  INCLUYE RESPALDO DE ENERGÍA CON SISTEMA DE DETECCION DE FALLA DE LA RED ELECTRICA,  ANTENA DE ALTA GANANCIA y PLC ADICIONAL.  CON DISPLAY BÁSICO Y AISLAMIENTO ÓPTICO. INCLUYE INTEGRACIÓN A LA TELEMETRÍA EXISTENTE DE SADM DE LOS DATOS DISPONIBLES Y SU REPRESENTACIÓN GRÁFICA CORRESPONDIENTES (MONITOREO), ARRANQUE Y PARO DE EQUIPOS EN MODO AUTOMÁTICO CONFORME A OPERACIÓN DE SADM (CONTROL). 
EL EQUIPO DEBERÁ SER COMPATIBLE Y ENLAZARSE CON EL SISTEMA ACTUAL DE TELEMETRÍA DE SADM.</t>
  </si>
  <si>
    <t>CABLE DE COMUNICACIÓN PAR TRENSADO  (BELDEN 8723) INCLUYE CANALIZACIÓN Y HERRAJES DE FIJACIÓN NECESARIOS.</t>
  </si>
  <si>
    <t>PLANTILLA, ACOSTILLADO Y RELLENO DE TUBERIA</t>
  </si>
  <si>
    <t>INSTALACION DE TUBERIA Y PIEZAS ESPECIALES DE PVC 900</t>
  </si>
  <si>
    <t>MUNICIPIO   : MONTERREY, N.L.</t>
  </si>
  <si>
    <t xml:space="preserve">INSTALACION Y PRUEBA  DENTRO DE LA ZANJA DE TUBERIA DE PVC C-900 RD-10,  PARA 150 PSI,  NORMAS AWWA C900-07, AST F477 Y AST  D3139, ESPIGA POR CAMPANA, INCLUYENDO MATERIALES Y HERRAMIENTAS NECESARIAS PARA SU CORRECTA Y COMPLETA INSTALACION. </t>
  </si>
  <si>
    <t>REPOSICION DE SERVICIOS EXISTENTES</t>
  </si>
  <si>
    <t>REPOSICIÓN DE PAVIMENTO ASFÁLTICO INCLUIRÁ UNA SUB-BASE O TERRACERIA DE 15 CM. DE ESPESOR, COMPACTADA A 95%, BASE DE GRAVA CEMENTADA A 10 CM. DE ESPESOR, RIEGO ASFALTICO DE LIGA E IMPREGNACIÓN DE CARPETA DE 5 CMS. DE ESPESOR COMPACTADO, RIEGO DE SELLO, LIMPIEZA Y PRUEBA DE LABORATORIO SEGÚN ESPECIFICACIONES DE LA SECRETARÍA DE INFRAESTRUCTURA DEL ESTADO DE NUEVO LEÓN</t>
  </si>
  <si>
    <t>SUMINISTRO E INSTALACION  DE PORTON DE DOS HOJAS Y PUERTA METALICA ABATIBLE A BASE DE PERFIL PTR DE 3/4" EN POSTE Y PERFIL DE 3" X 11/2 R-300 CAL. 18 @ 15 CMS.DE 2.40 M. DE ALTURA CON LLANTAS EN LOS EXTREMOS INFERIORES DE CADA HOJA. INCLUYE: FONDO ANTICORROSIVO, PINTURA ESMALTE COLOR DESIGNADO POR SADM, HERRAJES, MATERIALES, MANO DE OBRA, HERRAMIENTA Y EQUIPO. (VER PLANO)</t>
  </si>
  <si>
    <t>CONCRETO HIDRAULICO Y ACERO DE REFUERZO</t>
  </si>
  <si>
    <t>ALBAÑILERIA</t>
  </si>
  <si>
    <t>SUMINISTRO Y APLICACIÓN DE PINTURA VINILICA EN MUROS DE CARCAMO. DOS (2) MANOS,  DEBE INCLUIR LA LIMPIEZA DEL ÁREA A PINTAR,  SUMINISTRO Y COLOCACIÓN DE SELLADOR Y PINTURA VINÍLICA,  ANDAMIOS,  ESCALERAS Y TODO LO NECESARIO PARA SU CORRECTA Y COMPLETA EJECUCIÓN.</t>
  </si>
  <si>
    <t>SUMINISTRO DE TUBERIA DE PVC C-900, PARA 150 PSI,  NORMAS AWWA C900-07, AST F477 Y AST  D3139, ESPIGA POR CAMPANA,  254 MM (10")Ø.</t>
  </si>
  <si>
    <t>SUMINISTRO DE VALVULAS DE RETENCION (CHECK)  O NO RETORNO,  PARA UNA PRESION DE 250 LBS/PULG2, SEGÚN ESPECIFICACION AWWA/ANSI, EN MCA APROBADA POR SADM, IPD,  EN DIAMETRO DE : 152 MM (6") Ø, VASTAGO  FIJO, 250 LBS/PULG2.</t>
  </si>
  <si>
    <t>SUMINISTRO DE TUBERIA</t>
  </si>
  <si>
    <t>EQUIPOS DE BOMBEO</t>
  </si>
  <si>
    <t>OBRA ELÉCTRICA, CONTROL Y TELEMETRÍA DE LA ESTACIÓN DE BOMBEO</t>
  </si>
  <si>
    <t>NOTA: DEBERA CUMPLIR CON LA NORMA OFICIAL NOM-001-SEDE-2005, EN SU CAPITULO 2, ARTICULO DEL 250 AL 250-155. LAS CONEXIONES DEBERAN SER SOLDABLES.</t>
  </si>
  <si>
    <t>SUMINISTRO, INSTALACIÓN, CONEXIÓN Y PUESTA EN MARCHA DE TABLERO ELÉCTRICO NEMA 12 METÁLICO CON FONDO DE MADERA PARA MONTAJE EN CUARTO ELÉCTRICO CONTENIENDO LO SIGUIENTE:
1 JUEGO  DE BLOCK DE DISTRIBUCIÓN MARCA ILSCO O EQUIVALENTE.
1 PIEZA.-  INTERRUPTOR PRINCIPAL TIPO TERMOMAGNÉTICO 3 X 150 AMPERES, 600 VOLTS, EN CAJA MOLDEADA..
1 PIEZA.-  INTERRUPTOR DERIVADO TIPO TERMOMAGNÉTICO 3 X 15 AMPERES, 600 VOLTS, EN CAJA MOLDEADA.</t>
  </si>
  <si>
    <t>EL VARIADOR DE VELOCIDAD Y SU SOFTWARE DE PROGRAMACION DEBERÁ DE SER DISEÑADO PARA SISTEMAS DE BOMBEO. EL VARIADOR OPERARÁ INDIVIDUALMENTE O EN FORMA COORDINADA CON OTROS VARIADORES PARA LA REGULACIÓN DE LA PRESIÓN HIDRÁULICA Y/O DEL NIVEL DE TANQUE MEDIANTE UN LAZO CERRADO CON CONTROLADOR PID Y ADAPTACIÓN AUTOMÁTICA DEL MOTOR (AMA). DEBERÁ PODER CONTROLAR HASTA 3 BOMBAS EN MODO CASCADA O EN MODO.</t>
  </si>
  <si>
    <t>MASTER ESCLAVO Y TENER OPCIÓN DE CRECIMIENTO PARA HASTA 8 BOMBAS. DEBERÁ CONTAR CON FUNCIONES DE PLC INCORPORADAS Y MODO REPOSO, CONTARA CON RAMPAS ESPECIALES DE ARRANQUE PARA BOMBAS SUMERGIBLES Y DE PARO SUAVE PARA MEJORAR EL CIERRE DE LAS VALVULAS DE RETENCION.</t>
  </si>
  <si>
    <t>EL EQUIPO DEBERÁ CONTAR CON CERTIFICADOS ISO 9000 E ISO 14001 DE ACUERDO CON NORMAS CE Y UL  ASI COMO SER PROBADO EN CONDICIONES REALES EN FABRICA.
SE DEBERÁ CONSIDERAR LA ENTREGA DE UN JUEGO DE FUSIBLES CÓMO REFACCIÓN, LA ENTREGA DE MANUALES DE OPERACIÓN Y PARAMETRIZACIÓN Y UN CURSO BÁSICO DE LA OPERACIÓN DEL SISTEMA A PERSONAL DE SADM.
EL EQUIPO DEBERÁ CONTAR CON GARANTÍA DE FÁBRICA EN TERRITORIO NACIONAL, LA INSTALACIÓN, PROGRAMACION, PRUEBAS Y PUESTA EN OPERACION DEL EQUIPO DEBERÁ SER REALIZADA POR  PERSONAL AUTORIZADO Y CERTIFICADO DE FÁBRICA CON EXPERIENCIA DE MAS DE 10 AÑOS EN ESTE TIPO DE APLICACIONES.</t>
  </si>
  <si>
    <t>SUMINISTRO E INSTALACION DE CENTRO DE CARGA PARA  ALUMBRADO TIPO SOBREPONER, 2 FASES, 3 HILOS, DE 8 POLOS, EN ESTA PARTIDA SE INCLUYE ADEMÁS EL SUMINISTRO E INSTALACIÓN DEL CIRCUITO DE ALIMENTACIÓN DEL MISMO CENTRO DE CARGA DESDE EL TRANSFORMADOR DE SERVICIOS PROPIOS (5 KVA) UBICADO EN EL MISMO CUARTO DE CONTROL DE MOTORES, INCLUYENDO, CABLES, TUBERIA CONDUITS METALICA ROSCADA, CODOS, CONDULETS HERRAJES DE MONTAJE, SOPORTERIA.</t>
  </si>
  <si>
    <t>SUMINISTRO, INSTALACION, CONEXIÓN, PRUEBAS Y PUESTA EN OPERACIÓN DE ARBOTANTE PARA ALUMBRADO EXTERIOR COMPLETO, COMPUESTA DE LUMINARIA PUNTA DE POSTE DE 150 WATTS VSAP  EN 220 VOLTS, MODELO MFR-Mayfair EN COLOR BRONCE MARCA HOLOPHANE O MARCA EQUIVALENTE CERTIFICADA POR NORMAS MEXICANAS CORRESPONDIENTES, MONTADAS EN POSTE METÁLICO CÓNICO CIRCULAR DE 7 METROS, CONTROLADA POR FOTOCELDA INTEGRADA. EN ESTA PARTIDA SE INCLUYEN CABLES DE ALIMENTACIÓN (PARA UNA CAIDA DE VOLTAJE MÁXIMO DEL 3% DESDE CENTRO DE CARGA), CONDUCTOR DE PUESTA A TIERRA, POLIDUCTO COLOR NARANJA DE 1 1/2" DE DAIMETRO, REGISTROS, ARBOTANTES, CIMENTACION, ANCLAJE, MANIOBRAS, MANO DE OBRA,  HERRAJES DE ANCLAJE, CONEXIONES, ALIMENTACIÓN ELECTRICA A LUMINARIA, REGISTROS ELÉCTRICOS, PROTECCIÓN TERMICA Y TODO LO NECESARIO PARA EL CORRECTO FUNCIONAMIENTO. VER DETALLE EN PLANO.</t>
  </si>
  <si>
    <t>SE INCLUYEN CABLEADOS Y CONEXIONES PARA ALIMENTACIÓN ELÉCTRICA 110 VCA. SE INCLUYE LA INTEGRACIÓN DE LOS INSTRUMENTOS DE MEDICIÓN DE NIVEL DE AGUA, PRESIÓN, INSTRUMENTOS DE MEDICIÓN ELÉCTRICA, Y CONTROLADORES DE MOTORES QUE CUENTEN CON MODULO DE COMUNICACIÓN COMPATIBLE UBICADOS DENTRO DEL MISMO CUARTO ELÉCTRICO DE LA INSTALACIÓN.</t>
  </si>
  <si>
    <t>SUMINISTRO E INSTALACION DE MATERIALES PARA LA CONSTRUCCION DEL SISTEMA DE TIERRAS PARA LA ZONA DE LA SUBESTACIÓN ELECTRICA, QUE INCLUYE, 4 ELECTRODOS (VARILLAS COOPERWELL DE 3 METROS) INTERCONECTADOS  CON CABLE DE COBRE DESNUDO 4/0, REGISTROS A BASE DE TUBO DE CONCRETO, TAPA FORJADA EN CONCRETO PARA EL MISMO, TUBERÍA CONDUIT, CONECTORES, HERRAJES. EXCAVACIONES Y TODO LO NECESARIO PARA SU CORRECTO FUNCIONAMIENTO. SE INCLUYE LA INTERCONEXIÓN DEL SISTEMA DE TIERRAS CON LOS ELECTRODOS NATURALES DISPONIBLES COMO SON TUBERÍAS DE ACERO, ACERO DE REFUERZO DE ESTRUCTURAS CIVILES,  ASÍ COMO INTERCONEXIÓN DEL ELECTRODO DE APARTARRAYOS.</t>
  </si>
  <si>
    <t>TRAZO Y CONSERVACION DEL DERECHO DE VIA, INCLUYE DESMONTE, DESPALME, DESENRAICE, DESHIERBE, SEÑALAMIENTOS Y SONDEOS PARA LOCALIZACION Y/O REPOSICION DE SERVICIOS EXISTENTES.</t>
  </si>
  <si>
    <t>SUMINISTRO E INSTALACION DE ESCALERA MARINA, CON ESCALONES DE 0.70 M DE LONGITUD, ELABORADOS CON VARILLA DE ACERO CADMINIZADO DE: 1.91 CM (3/4") Ø.</t>
  </si>
  <si>
    <t>SUMINISTRO Y APLICACIÓN DE PINTURA DE ESMALTE ANTICORROSIVA, EN TODO TIPO DE ESTRUCTURAS. INCLUYE LIMPIEZA PARA APLICACIÓN DE PINTURA  FONDO ANICORROSIVO.</t>
  </si>
  <si>
    <t>305 MM (12") Ø, 9.5 MM (3/8") ESP.</t>
  </si>
  <si>
    <t>305 MM (12")Ø</t>
  </si>
  <si>
    <t xml:space="preserve">CODO E LISO X E. LISO DE 152MM (6")Ø Y 9.5MM (3/8") DE ESP. R=1.5 DIAMETROS  DE 45°-49° </t>
  </si>
  <si>
    <t>YEE DE 152X152MM (6X6")Ø E. LISOX E. LISO X E.LISO</t>
  </si>
  <si>
    <t>EXTREMO DE 101 MM (4")Ø</t>
  </si>
  <si>
    <t>BRIDA SOLDABLE EN DIAMETRO DE 152MM (6")</t>
  </si>
  <si>
    <t>INSTALACION Y PRUEBA DE PIEZAS ESPECIALES DE Fo.Fo. Y SUS ACCESORIOS,  PARA UNA PRESION  DE 150 LBS/PULG², INCLUYENDO EMPAQUES Y TORNILLERIA, EXCLUYENDO LAS PIEZAS.</t>
  </si>
  <si>
    <t>JUNTA GIBAULT DE 101 MM  (4")Ø</t>
  </si>
  <si>
    <t>CODO 90°  E LISO X E. LISO DE 101MM (4")Ø Y 9.5MM (3/8") DE ESP.</t>
  </si>
  <si>
    <t>ELABORACION DE PLANOS DE OBRA TERMINADA DE CARCAMO DE BOMBEO: LEVANTAMIENTO TOPOGRAFICO DE LA OBRA CONTRATADA, ASI COMO DEL MOBILIARIO URBANO E INSTALACIONES DE SERVICIOS EXISTENTES ADYACENTES (PEMEX, GAS, FFCC, CFE, TELEFONIA, SADM, PLUVIALES, ETC.) CON BANCOS DE NIVEL A CADA 500 METROS Y 3 PUNTOS DE CONTROL LEVANTADOS CON GPS DOBLE FRECUENCIA POR PLANO, DOCUMENTADO CON FICHA TECNICA Y COORDENADAS UTM ZONA 14 NORTE Y DATUM WGS 1984 O ITRF 92, ENTREGADO EN FORMATO AUTOCAD VERSION 2012, SEGUN ESPECIFICACIONES DE DIGITALIZACION ANEXA (FO-ING-JG-25-04) E IMPRESO SIMILAR AL PLANO PROYECTO. PLANO DE CASETA, PROYECTO ELECTRICO Y CONTROL DE TELEMETRIA.</t>
  </si>
  <si>
    <t>ROTURA DE CARPETA ASFALTICA, INCLUYENDO: CORTE LONGITUDINAL DE PAVIMENTO CON DISCO ABRASIVO, RUPTURA DE PAVIMENTO Y REMOCIÓN, AGUA, EQUIPO, HERRAMIENTA,  MATERIAL, MANO DE OBRA Y TODO LO NECESARIO PARA SU CORRECTA EJECUCIÓN.</t>
  </si>
  <si>
    <t>EXCAVACION A CIELO ABIERTO PARA DESPLANTE DE ESTRUCTURAS, POR UNIDAD DE OBRA TERMINADA EN TODO TIPO DE MATERIAL, CON PROFUNDIDAD DE HASTA 3.50 MTS. INCLUYE: AFINE, TALUDES, MAQUINARIA, HERRAMIENTA,  EQUIPO, MANO DE OBRA Y ACAMELLONAMIENTO PARA SU POSTERIOR RETIRO O REUTILIZACIÓN.</t>
  </si>
  <si>
    <t>EXCAVACION A MANO DE ZANJAS PARA TUBERIA Y POZOS DE VISITA T REGISTROS POR UNIDAD DE OBRA TERMINADA EN TODO TIPO DE MATERIAL DE HASTA 3.50 MTS. INCLUYE: AFINE, TALUDES, MAQUINARIA, HERRAMIENTA,  EQUIPO, MANO DE OBRA Y ACAMELLONAMIENTO PARA SU POSTERIOR RETIRO O REUTILIZACIÓN.</t>
  </si>
  <si>
    <t>EXCAVACION CON MAQUINA Y/O EQUIPO NEUMATICO DE ZANJAS PARA TUBERIAS, POZOS DE VISITA, CAJAS Y DESPLANTE DE ESTRUCTURAS, POR UNIDAD DE OBRA TERMINADA EN TODO TIPO DE MATERIAL, CON PROFUNDIDAD DE HASTA 3.50 MTS. INCLUYE: AFINE, TALUDES, MAQUINARIA, HERRAMIENTA,  EQUIPO, MANO DE OBRA Y ACAMELLONAMIENTO PARA SU POSTERIOR RETIRO O REUTILIZACIÓN.</t>
  </si>
  <si>
    <t>RELLENO COMPACTADO A 95% PROCTOR EN CAPAS DE 15 CMS. DE ESPESOR MAXIMO, A PARTIR DE 30 CMS. ARRIBA DE LA CLAVE DEL TUBO, CON MATERIAL PRODUCTO DE LA EXCAVACION, INCLUYENDO PRUEBAS DE LABORATORIO A CADA 50.00 MTS. A TRESBOLIILO Y POR CAPA,  ACARREO, COLOCACION, AGUA, HERRAMIENTA, EQUIPO, MANO DE OBRA Y TODO LO NECESARIO PARA SU CORRECTA EJECUCION.</t>
  </si>
  <si>
    <t>SUMINISTRO, INSTALACION Y PRUEBA DE MULTIPLE DE SUCCION DE 254 MM (10")DE DIAMETRO EXTREMO TAPA CIEGA X  EXTREMO LISO, CON DOS SALIDAS  BRIDADAS DE 152 MM (6") DE DIAMETRO, CON UNA LONGITUD DE 4.10 MTS., INCLUYE PROTECCION ANTICORROSIVA A BASE DE PRIMARIO RP-6 Y RECUBRIMIENTO DE ACABADO EPOXICO RA-26, MATERIALES, MANO DE OBRA.</t>
  </si>
  <si>
    <t>SUMINISTRO, INSTALACION Y PRUEBA DE REDUCCION EXT. LISO X EXT. Br. EN TUBERIA DE ACERO DE 152 X 101 MM. (6" A 4") Ø, CED. 40, CON PROTECCION ANTICORROSIVA A BASE DE PRIMARIO RP-6 Y RECUBRIMIENTO DE ACABADO EPOXICO RA-26;  INCLUYE CORTES, SOLDADURA Y RECUBRIMIENTO INTERIOR Y EXTERIOR IGUAL QUE LA TUBERIA PRINCIPAL, HERRAMIENTA, EQUIPO, MATERIAL,  MANO DE OBRA Y TODO LO NECESARIO PARA SU CORRECTA EJECUCION.</t>
  </si>
  <si>
    <t>SUMINISTRO E INSTALACION DE EXTREMOS (BR. X EXT.LISO) Y 9.5 MM (3/8") DE ESPESOR,  CON BRIDA PARA UNA PRESION DE 250 LBS/PULG2,  CON PROTECCION ANTICORROSIVA A BASE DE PRIMARIO RP-6 Y RECUBRIMIENTO DE ACABADO EPOXICO RA-26;  EN DIAMETROS Y LONGITUDES DE: 152 MM (6") Ø, L = 40 CMS. (AJUSTABLE EN CAMPO). INCLUYE:HERRAMIENTA, EQUIPO, MATERIAL,  MANO DE OBRA Y TODO LO NECESARIO PARA SU CORRECTA EJECUCION.</t>
  </si>
  <si>
    <t>SUMINISTRO E INSTALACION DE INJERTO EXT. LISO x BOCA DE PESCADO EN TUBERIA DE ACERO, CON PROTECCION ANTICORROSIVA A BASE DE PRIMARIO RP-6 Y RECUBRIMIENTO DE ACABADO EPOXICO RA-26; INCLUYE MATERIALES, HERRAMIENTA, EQUIPO Y MANO DE OBRA, CON PROTECCION ANTICORROSIVA INTERIOR Y EXTERIOR, ANILLOS DE REFUERZO Y ATIEZADORES EN DIAMETRO, ESPESOR Y LONGITUD DE: 152 MM (6"), 9.5 MM (3/8") DE ESP. L = 30 CMS. (AJUSTABLE EN CAMPO).</t>
  </si>
  <si>
    <t>SUMINISTRO E INSTALACION DE INJERTO BRIDA x BOCA DE PESCADO EN TUBERIA DE ACERO, CON PROTECCION ANTICORROSIVA A BASE DE PRIMARIO RP-6 Y RECUBRIMIENTO DE ACABADO EPOXICO RA-26; INCLUYE MATERIALES, HERRAMIENTA, EQUIPO Y MANO DE OBRA, CON PROTECCION ANTICORROSIVA, ANILLOS DE REFUERZO Y ATIEZADORES CON BRIDA PARA UNA PRESION DE 250 LBS/PULG2, EN DIAMETRO, ESPESOR Y LONGITUD DE: 101 MM (4") Ø, CED. 40, L =80 CMS. (AJUSTABLE EN CAMPO).</t>
  </si>
  <si>
    <t xml:space="preserve">SUMINISTRO E INSTALACION DE COPLE ROSCADO DE ACERO INOXIDABLE DE ALTA RESISTENCIA, SOLDADO A TUBERIA DE ACERO PROYECTO, INCLUYENDO SOLDADURA Y TALADRO, HERRAMIENTA, EQUIPO, MATERIAL,  MANO DE OBRA Y TODO LO NECESARIO PARA SU CORRECTA EJECUCION. DE : 25.4 MM (1") Ø </t>
  </si>
  <si>
    <t>SUMINISTRO E INSTALACION DE JUNTA DRESSER, INCLUYENDO TENSORES Y ACARTELAMIENTO, SEGÚN PLANO, HERRAMIENTA, EQUIPO, MATERIAL,  MANO DE OBRA Y TODO LO NECESARIO PARA SU CORRECTA EJECUCION. PARA TUBERIAS DE:</t>
  </si>
  <si>
    <t>CORTE Y DESALOJO DE MATERIAL DE CARPETA, BARRIDO DE SUPERFICIE, RIEGO DE LIGA CON F-3 Y REPAVIMENTACION DE 5 CM COMPACTADOS CON CONCRETO ASFALTICO CORRESPONDIENTE A 30 CM A CADA LADO DE LA ZANJA DE ACUERDO A LA EXISTENTE. INCLUYE: HERRAMIENTA, EQUIPO, MATERIAL,  MANO DE OBRA Y TODO LO NECESARIO PARA SU CORRECTA EJECUCION.</t>
  </si>
  <si>
    <t>INSTALACION Y PRUEBA DE VALVULAS DE MARIPOSA, INCLUYENDO INSTALACION DE EMPAQUES Y TORNILLERIA, HERRAMIENTA, EQUIPO, MATERIAL,  MANO DE OBRA Y TODO LO NECESARIO PARA SU CORRECTA EJECUCION. EN DIAMETRO DE: 254 MM (10")Ø</t>
  </si>
  <si>
    <t>INSTALACION Y PRUEBA DE VALVULAS DE COMPUERTA, VASTAGO FIJO, INCLUYENDO INSTALACION DE EMPAQUES Y TORNILLERIA, HERRAMIENTA, EQUIPO, MATERIAL,  MANO DE OBRA Y TODO LO NECESARIO PARA SU CORRECTA EJECUCION.EN DIAMETRO DE:</t>
  </si>
  <si>
    <t>SUMINISTRO, INSTALACION Y PRUEBA DE MANOMETRO EN MULTIPLE DE BOMBEO, INCLUYENDO EL SUMINISTRO E INSTALACION DE COPLES, NIPLES Y VALVULA DE CUADRO DE BRONCE, HERRAMIENTA, EQUIPO, MATERIAL,  MANO DE OBRA Y TODO LO NECESARIO PARA SU CORRECTA EJECUCION. EN DIAMETRO DE : 12.7 MM (1/2") (DE 0.0 A 21.00 KGS/CM2)</t>
  </si>
  <si>
    <t>SUMNISTRO DE MATERIALES Y MANO DE OBRA PARA LA FABRICACION Y COLOCACION DE CONCRETO F'C=200 KGS/CM2, ZAPATAS , INCLUYENDO CIMBRA APARENTE, HERRAMIENTA, EQUIPO, MATERIAL,  MANO DE OBRA Y TODO LO NECESARIO PARA SU CORRECTA EJECUCION.</t>
  </si>
  <si>
    <t>SUMNISTRO DE MATERIALES Y MANO DE OBRA PARA LA FABRICACION Y COLOCACION DE CONCRETO F'C=100 KGS/CM2 PARA PLANTILLA DE NIVELACION DE TERRENO EN DESPLANTE DE ESTRUCTURAS Y DADO DE CONCRETO. INCLUYE: HERRAMIENTA, EQUIPO, MATERIAL,  MANO DE OBRA Y TODO LO NECESARIO PARA SU CORRECTA EJECUCION.</t>
  </si>
  <si>
    <t>SUMINISTRO DE MATERIALES Y MANO DE OBRA PARA LA FABRICACIÓN DE BANQUETA DE 10 CMS DE ESPESOR F´C 250 KG/CM2, REFORZADA CON MALLA ELECTROSOLDADA 6X6 /10-10, ACABADO ESCOBILLADO.  INCLUYE CIMBRADO Y DESCIMBRADO, ELABORACIÓN DE JUNTA DE CONSTRUCCIÓN, JUNTAS DE CONTRACCIÓN, HERRAMIENTA, EQUIPO, MATERIAL,  MANO DE OBRA Y TODO LO NECESARIO PARA SU CORRECTA EJECUCION.</t>
  </si>
  <si>
    <t>SUMNISTRO DE MATERIALES Y MANO DE OBRA PARA LA FABRICACION Y COLOCACION DE CONCRETO F'C=200 KGS/CM2,  EN PISOS, MUROS Y LOSAS DE CAJAS DE REGISTROS DE VALVULAS, INCLUYENDO CIMBRA APARENTE, HERRAMIENTA, EQUIPO, MATERIAL,  MANO DE OBRA Y TODO LO NECESARIO PARA SU CORRECTA EJECUCION.</t>
  </si>
  <si>
    <t>SUMNISTRO DE MATERIALES Y MANO DE OBRA PARA LA FABRICACION Y COLOCACION DE CONCRETO F'C=200 KGS/CM2, EN PEDESTALES, CONTRACIMIENTO, CERRAMIENTO, CASTILLOS, BASE CONCRETO PARA EQUIPOS , INCLUYENDO CIMBRA APARENTE, HERRAMIENTA, EQUIPO, MATERIAL,  MANO DE OBRA Y TODO LO NECESARIO PARA SU CORRECTA EJECUCION.</t>
  </si>
  <si>
    <t>SUMNISTRO DE MATERIALES Y MANO DE OBRA PARA LA FABRICACION Y COLOCACION DE CONCRETO F'C=250 KGS/CM2, EN LOSAS DE TECHO, INCLUYENDO CIMBRA APARENTE, HERRAMIENTA, EQUIPO, MATERIAL,  MANO DE OBRA Y TODO LO NECESARIO PARA SU CORRECTA EJECUCION.</t>
  </si>
  <si>
    <t>SUMNISTRO DE MATERIALES Y MANO DE OBRA PARA MUROS DE LADRILLO ROCA ROJA DE 20 CM DE ESPESOR EN REPARACION O CONSTRUCCION DE CAJA DE REGISTRO. INCLUYENDO: HERRAMIENTA, EQUIPO, MATERIAL,  MANO DE OBRA Y TODO LO NECESARIO PARA SU CORRECTA EJECUCION.</t>
  </si>
  <si>
    <t>SUMNISTRO DE MATERIALES Y MANO DE OBRA PARA LA FABRICACION Y COLOCACION DE CONCRETO F'C=250 KGS/CM2 EN ATRAQUES, INCLUYENDO CIMBRA APARENTE, HERRAMIENTA, EQUIPO, MATERIAL,  MANO DE OBRA Y TODO LO NECESARIO PARA SU CORRECTA EJECUCION.</t>
  </si>
  <si>
    <t>SUMINISTRO DE MATERIALES Y MANO DE OBRA PARA LA HABILITACION Y COLOCACION DEL ACERO DE REFUERZO FY=4,200 KGS/CM2, INCLUYENDO EL ACERO DE REFUERZO PARA CAJAS DE REGISTRO DE VALVULAS, HERRAMIENTA, EQUIPO, MATERIAL,  MANO DE OBRA Y TODO LO NECESARIO PARA SU CORRECTA EJECUCION.</t>
  </si>
  <si>
    <t>SUMINISTRO DE MATERIALES Y MANO DE OBRA PARA LA FABRICACION Y COLOCACION DE MORTERO CEMENTO-ARENA DE 3 CMS. DE ESPESOR, EN EMPASTE DE LOSA DE TECHO, INCLUYENDO IMPERMEABILIZANTE INTEGRAL TIPO SIKA O SIMILAR, HERRAMIENTA, EQUIPO, MATERIAL,  MANO DE OBRA Y TODO LO NECESARIO PARA SU CORRECTA EJECUCION.</t>
  </si>
  <si>
    <t>SUMINISTRO DE MATERIALES Y MANO DE OBRA PARA LA FABRICACION Y COLOCACION DE GOTERON, CON MORTERO CEMENTO-ARENA DE 3 CMS. DE ESPESOR, EN LOSA DE TECHO, INCLUYENDO IMPERMEABILIZANTE INTEGRAL TIPO SIKA O SIMILAR, HERRAMIENTA, EQUIPO, MATERIAL,  MANO DE OBRA Y TODO LO NECESARIO PARA SU CORRECTA EJECUCION.</t>
  </si>
  <si>
    <t>SUMINISTRO Y COLOCACION DE MATERIALES PARA IMPERMEABILIZACION DE LOSA EN FRIO, INCLUYE, LIMPIEZA, SELLADO, UNA CAPA DE IMPERMEABILIZANTE, TELA DE REFUERZO Y UNA SEGUNA CAPA DE IMPERMEABILIZANTE MARCA IMPAC O SIMILAR, HERRAMIENTA, EQUIPO, MATERIAL,  MANO DE OBRA Y TODO LO NECESARIO PARA SU CORRECTA EJECUCION.</t>
  </si>
  <si>
    <t>SUMINISTRO E INSTALACION DE VENTANAS DE 1.00 X 1.00 M, DESLIZABLES DE ALUMINIO ANONIZADO, TIPO G2, CON VIDRIO SEMIDOBLE DE 3 MM. Y PERFIL DE 3" DE ANCHO, SEGÚN PLANO, INCLUYE: HERRAMIENTA, EQUIPO, MATERIAL,  MANO DE OBRA Y TODO LO NECESARIO PARA SU CORRECTA EJECUCION.</t>
  </si>
  <si>
    <t>SUMINISTRO E INSTALACION DE PUERTA DE UNA HOJA FORMADA CON MARCO DE LAMINA GALVANIZADA CALIBRE 18 Y PUERTAS TIPO MULTIPANEL CON LAMINA CALIBRE 18, INCLUYE JALADERAS Y CHAPA, DE LAS SIGUIENTES DIMENSIONES:1.00 X 2.10 M. INCLUYE: HERRAMIENTA, EQUIPO, MATERIAL,  MANO DE OBRA Y TODO LO NECESARIO PARA SU CORRECTA EJECUCION.</t>
  </si>
  <si>
    <t>SUMINISTRO E INSTALACIÓN DE ALAMBRE DE CONCERTINA CONSTITUIDO POR UN ALMA DE ALAMBRE ACERADO REDONDO DE MÁXIMA RESISTENCIA AL CORTE Y TOTALMENTE RECUBIERTO POR UNA LÁMINA DE ACERO GALVANIZADO DE 0.5 MM DE ESPESOR CON FORMA DE NAVAJAS MODELO 30-SIMPLE DIÁMETRO 300 MM 40 VUELTAS, CUBRIMIENTO 10 M, INCLUYE: HERRAMIENTA, EQUIPO, MATERIAL,  MANO DE OBRA Y TODO LO NECESARIO PARA SU CORRECTA EJECUCION.</t>
  </si>
  <si>
    <t>SUMINISTRO DE EMPAQUES DE HULE ENLONADO:</t>
  </si>
  <si>
    <t>SUMINISTRO DE TORNILLERIA DE:</t>
  </si>
  <si>
    <t>SUMINISTRO, INSTALACION, PRUEBA Y PUESTA EN OPERACION DE EQUIPO DE BOMBEO EN MARCA APROBADA POR SADM, SUMINISTRADA EN ACERO INOXIDABLE IMPULSORES Y FLECHA, PARA 15 LPS Y UNA CARGA DINAMICA TOTAL DE 95 M., EFICIENCIA MINIMA DE 74%, CON MOTOR STANDARD NEMA, 3,500 RPM, 460 V, 3F, 60 HZ, BRIDAS SUCCION STANDARD NPT DE 175 PSI, DESCARGA ANSI DE 175 PSI, INCLUYENDO MOTOR, BRIDAS DE SUCCION Y  DE DESCARGA DE 4" DE DIAMETRO, (EN COORDINACION CON EL SUPERVISOR S.A.D.M. PARA ENTREGA DE BOMBAS), HERRAMIENTA, EQUIPO, MATERIAL,  MANO DE OBRA Y TODO LO NECESARIO PARA SU CORRECTA EJECUCION.</t>
  </si>
  <si>
    <t>SUMINISTRO E INSTALACIÓN DE MUFA Y CONDUIT  GALVANIZADO PARED GRUESA 2-1/2" (63MM) DE DIÁMETRO, INCLUYE SOPORTERÍA, HERRAJES, MONITOR, CONTRATUERCA,  MANO DE OBRA Y TODO LO NECESARIO PARA SU CORRECTA EJECUCION.</t>
  </si>
  <si>
    <t xml:space="preserve">PLANTILLA CONSOLIDADA CON MATERIAL PRODUCTO DE BANCO (CNC) CON AGREGADO MAXIMO DE (3/8")Ø, INCLUYENDO EL SUMINISTRO DE MATERIALES, AGUA, HOMOGENIZADO, DESPERDICIOS, FLETES, CARGA Y DESCARGA, EXTENDIDO, HERRAMIENTA, MATERIAL, MANO DE OBRA Y TODO LO NECESARIO PARA SU CORRECTA EJECUCION. </t>
  </si>
  <si>
    <t>ACOSTILLADO Y RELLENO HASTA 30 CMS. ARRIBA DE LA CLAVE DEL TUBO CON MATERIAL PRODUCTO DE BANCO (CNC) CON AGREGADO MAXIMO DE (3/8")Ø, INCLUYENDO EL SUMINISTRO DE MATERIALES, ACARREO, COLOCACION, AGUA, HERRAMIENTA, EQUIPO, MANO DE OBRA Y TODO LO NECESARIO PARA SU CORRECTA EJECUCION.</t>
  </si>
  <si>
    <t>CORTE Y BISELADO DE TUBERÍA DE ACERO, INCLUYE BISELADOS PARA SOLDAR, EN TUBERIA CON DIAMETRO Y ESPESOR DE: 152 MM (6") Ø, 9.5 mm (3/8") DE ESPESOR.</t>
  </si>
  <si>
    <t>SUMINISTRO DE VALVULAS DE MARIPOSA, SEGÚN ESPECIFICACIONES AWWA-C-504-ESPECIFICACION VIGENTE, EN MCA APROBADA POR SADM, IPD, EN DIAMETROS DE: 254 MM (10")Ø.</t>
  </si>
  <si>
    <t>ALIMENTADOR DEL TANQUE</t>
  </si>
  <si>
    <t>A-04</t>
  </si>
  <si>
    <t>TRAMITE ANTE DEPENDENCIAS OFICIALES PARA OBTENCION DE LOS PERMISOS QUE SE REQUIERAN PARA LA CONSTRUCCION DE LA OBRA, INCLUYENDO LAS GESTIONES Y PAGOS QUE ESTOS ORIGINEN.</t>
  </si>
  <si>
    <t>TRAMITE</t>
  </si>
  <si>
    <t xml:space="preserve"> A-01 </t>
  </si>
  <si>
    <t xml:space="preserve"> A-05 </t>
  </si>
  <si>
    <t xml:space="preserve">LIMPIEZA FINAL DEL MATERIAL SOBRANTE Y DESECHO DEL DERECHO DE VIA COMPLETO INCLUYENDO BANQUETAS. </t>
  </si>
  <si>
    <t xml:space="preserve"> C-01 </t>
  </si>
  <si>
    <t>EXCAVACIÓN A MANO PARA SONDEOS, ZANJAS PARA TUBERÍAS  Y  CAJAS DE REGISTRO, INCLUYENDO SOBRE EXCAVACIÓN POR UNIDAD DE OBRA TERMINADA EN TODO TIPO DE MATERIAL CON PROFUNDIDAD DEHASTA 3.00 MTS  INCLUYE: AFINE, TALUDES, MAQUINARIA, HERRAMIENTA,  EQUIPO, MANO DE OBRA Y ACAMELLONAMIENTO PARA SU POSTERIOR RETIRO O REUTILIZACIÓN.</t>
  </si>
  <si>
    <t xml:space="preserve"> C-06 </t>
  </si>
  <si>
    <t>EXCAVACIÓN CON MAQUINARIA Y/O EQUIPO NEUMATICO   DE ZANJAS PARA TUBERÍAS Y CAJAS DE REGISTRO,  INCLUYENDO SOBRE EXCAVACIÓN POR UNIDAD DE OBRA TERMINADA EN TODO TIPO DE MATERIAL CON PROFUNDIDAD HASTA 3.00 MTS  INCLUYE: AFINE, TALUDES, MAQUINARIA, HERRAMIENTA,  EQUIPO, MANO DE OBRA Y ACAMELLONAMIENTO PARA SU POSTERIOR RETIRO O REUTILIZACIÓN.</t>
  </si>
  <si>
    <t xml:space="preserve"> E-01, E-02, E-03 </t>
  </si>
  <si>
    <t>PLANTILLA, ACOSTILLADO Y RELLENO</t>
  </si>
  <si>
    <t xml:space="preserve"> D-01 </t>
  </si>
  <si>
    <t xml:space="preserve">PLANTILLA  DE 10 CMS DE ESPESOR CON MATERIAL IMPORTADO DE BANCO C.N.C. CON TAMAÑO NO MAYOR A 10 MM (3/8"), INCLUYENDO EL ACARREO Y EL SUMINISTRO DEL MATERIAL, AGUA, HOMOGENIZADO, DESPERDICIOS, FLETES, CARGA Y DESCARGA, EXTENDIDO, HERRAMIENTA, MATERIAL, MANO DE OBRA Y TODO LO NECESARIO PARA SU CORRECTA EJECUCION. </t>
  </si>
  <si>
    <t xml:space="preserve"> D-02 </t>
  </si>
  <si>
    <t xml:space="preserve">ACOSTILLADO Y RELLENO HASTA 30 CMS ARRIBA DE LA CLAVE DEL TUBO CON MATERIAL IMPORTADO DE BANCO   C.N.C. CON TAMAÑO NO MAYOR A 10 MM (3/8"), INCLUYENDO ACARREO Y EL SUMINISTRO DE MATERIAL, ACARREO, COLOCACION, AGUA, HERRAMIENTA, EQUIPO, MANO DE OBRA Y TODO LO NECESARIO PARA SU CORRECTA EJECUCION. </t>
  </si>
  <si>
    <t xml:space="preserve"> D-04 </t>
  </si>
  <si>
    <t>RELLENO COMPACTADO AL 95% PROCTOR EN CAPAS DE 0.15 M. DE ESPESOR MÁXIMO, A PARTIR DE 30 CMS. ARRIBA DE LA CLAVE DEL TUBO, CON MATERIAL IMPORTADO  DE BANCO C.N.C  NORMAL, INCLUYE  ACARREO Y EL SUMINISTRO DE MATERIAL Y PRUEBAS DE LABORATORIO A CADA 50 M. POR CAPA.</t>
  </si>
  <si>
    <t>RELLENO COMPACTADO AL 95% PROCTOR EN CAPAS DE 0.15 M. DE ESPESOR MAXIMO, A PARTIR DE 0.30 CMS. ARRIBA DE LA CLAVE DEL TUBO, CON MATERIAL DE BANCO, INCLUYE ACARREO Y EL SUMINISTRO DE MATERIAL Y PRUEBAS DE LABORATORIO A CADA 50 MTS. POR CAPA, ACARREO, COLOCACION, AGUA, HERRAMIENTA, EQUIPO, MANO DE OBRA Y TODO LO NECESARIO PARA SU CORRECTA EJECUCION.</t>
  </si>
  <si>
    <t xml:space="preserve">INSTALACION DE TUBERIA </t>
  </si>
  <si>
    <t xml:space="preserve"> F-01, F-03, F-43, F-191 </t>
  </si>
  <si>
    <t xml:space="preserve">INSTALACION Y PRUEBA  A 10.5 KG/CM2  DE TUBERIA  DE ACERO CED. 40 DE ESPESOR   (NORMAS:AWWA-C-200-86, B-31.4 DE ANSI ASTM, SOLDADURA AWS) LA  CUAL SE INSTALARA DE ACUERDO A LAS NECESIDADES DEL CAMPO, NCLUYENDO MATERIALES Y HERRAMIENTAS NECESARIAS PARA SU CORRECTA Y COMPLETA INSTALACION.   EN DIAMETROS  DE: 0.15M (6")Ø                                                                                                                                                                                                                                                                                         </t>
  </si>
  <si>
    <t xml:space="preserve">INSTALACION Y PRUEBA  A 10.5 KG/CM2  DE TUBERIA  DE ACERO CED. 40 DE ESPESOR   (NORMAS:AWWA-C-200-86, B-31.4 DE ANSI ASTM, SOLDADURA AWS) LA  CUAL SE INSTALARA DE ACUERDO A LAS NECESIDADES DEL CAMPO, NCLUYENDO MATERIALES Y HERRAMIENTAS NECESARIAS PARA SU CORRECTA Y COMPLETA INSTALACION.   EN DIAMETROS  DE: 0.20M (8")Ø                                                                                                                                                                                                                                                                                         </t>
  </si>
  <si>
    <t>F-21,F-23, F-25</t>
  </si>
  <si>
    <t>SUMINISTRO DE MATERIALES Y MANO DE OBRA PARA LA PROTECCION EXTERIOR EN TUBERIA DE ACERO  C-40  A BASE DE INORGANICO DE ZINC CON ESPESOR DE 2.5 A 3.0 MILESIMAS Y RECUBRIMIENTO, ACABADO EPOXICO RP-26 CON ESPESOR DE 5.0 A 6.0 MILESIMAS DE APLICACIÓN EN FRIO, INCLUYE LIMPIEZA CON CHORRO DE ARENA A METAL BLANCO Y TODO LO NECESARIO SEGUN ESPECIFICACIONES. APLICADA EN CAMPO. PARA TUBERIA DE 0.15M (6")Ø</t>
  </si>
  <si>
    <t>SUMINISTRO E INSTALACION DE PIEZAS ESPECIALES</t>
  </si>
  <si>
    <t>F-131,  133, 134 Y 135</t>
  </si>
  <si>
    <t>SUMINISTRO, INSTALACIÓN Y PRUEBA DE PIEZAS ESPECIALES DE HIERRO DUCTIL , EMPAQUES Y TORNILLERIA SEGÚN LAS NORMAS ANSI/AWWA C-110-77 ,ANSI-A-21-11,ANSI C-111/A-21.11, Y  MARCAS AUTORIZADAS POR S.A.D.M.</t>
  </si>
  <si>
    <t>EXTREMO BRIDADO EN DIAMETRO DE 0.15M (6")</t>
  </si>
  <si>
    <t>COPLE UNIVERSAL  DE RANGO AMPLIO EN DIAMETRO DE 0.15M (6")</t>
  </si>
  <si>
    <t>EMPAQUE DE HULE ENLONADO DE 3MM DE ESPESOR EN DIAMETROS DE 0.15 M. (6")</t>
  </si>
  <si>
    <t>EMPAQUE DE HULE ENLONADO DE 3MM DE ESPESOR EN DIAMETROS DE 0.20 M. (8")</t>
  </si>
  <si>
    <t>EMPAQUE DE HULE ENLONADO DE 3MM DE ESPESOR EN DIAMETROS DE 0.30 M. (12")</t>
  </si>
  <si>
    <t>TORNILLO MAQUINADO CON CABEZA Y TUERCA HEXAGONAL DE 3/4 X 3" 1/2</t>
  </si>
  <si>
    <t>TORNILLO MAQUINADO CON CABEZA Y TUERCA HEXAGONAL DE 7/8 X 4"</t>
  </si>
  <si>
    <t>REGISTRO Y CAMPANA PARA OPERACIÓN DE VÁLVULA  DE 0.15M. (6")Ø</t>
  </si>
  <si>
    <t>REGISTRO Y CAMPANA PARA OPERACIÓN DE VÁLVULA  DE 0.20M. (8")Ø</t>
  </si>
  <si>
    <t>CRUZ BRIDADA EN DIAMETRO DE 0.20 M. X  0.15 M. (8" X 6")</t>
  </si>
  <si>
    <t>TEE BRIDADA EN DIAMETRO DE 0.15 M. X  0.15 M. (6" X 6")</t>
  </si>
  <si>
    <t>REDUCCION BRIDADA EN DIAMETRO DE 0.30M. (12") X 0.20M. (8")</t>
  </si>
  <si>
    <t>CODO  BRIDADO EN DIAMETRO DE 0.15 M. (6") DE  22° 30'</t>
  </si>
  <si>
    <t>TAPA CIEGA DE EN DIAMETRO DE 0.20M (8")</t>
  </si>
  <si>
    <t xml:space="preserve"> F-01 F-25 </t>
  </si>
  <si>
    <t>SUMINISTRO,INSTALACION Y PRUEBA DE  PIEZAS ESPECIALES  DE ACERO Y SUS CONEXIONES Y EMPATES SEGÚN LAS ESPECIFICACIONES AWWA-C-200-06 Y AWWA-C-207-78 DE E. LISO X E. LISO X E.LISO, INCLUYE MATERIALES, CORTES SOLDADURA Y RECUBRIMIENTO INTERIOR Y EXTERIOR Y TODO LO NECESARIO PARA SU CORRECTA INSTALACION.</t>
  </si>
  <si>
    <t xml:space="preserve">FABRICACION, INSTALACION Y PRUEBA DE CODO CON EXTREMOS LISOS R-1.5 D EN TUBERIA DE ACERO, INCLUYE MATERIALES, CORTE, SOLDADURA, EN DIAMETRO DE:      </t>
  </si>
  <si>
    <t>0.15 M. (6") DE  22°30'</t>
  </si>
  <si>
    <t>0.15 M. (6") DE  32°</t>
  </si>
  <si>
    <t>0.15 M. (6") DE  45°</t>
  </si>
  <si>
    <t>0.15 M. (6") DE  90°</t>
  </si>
  <si>
    <t>0.20 M. (8") DE  11°15'</t>
  </si>
  <si>
    <t>0.20 M. (8") DE  22°30'</t>
  </si>
  <si>
    <t>0.20 M. (8") DE  30°</t>
  </si>
  <si>
    <t>0.20 M. (8") DE  32°</t>
  </si>
  <si>
    <t>0.20 M. (8") DE  45°</t>
  </si>
  <si>
    <t>0.20 M. (8") DE  90°</t>
  </si>
  <si>
    <t>COMAL DE ACERO INOXIDABLE EN DIAMETRO DE 0.15M (6")</t>
  </si>
  <si>
    <t>BRIDA SOLDABLE PARA UNA PRESION  DE 150 LBS/PULG², EN DIAMETRO DE 0.20M (8")</t>
  </si>
  <si>
    <t>SUMINISTRO E INSTALACION DE VALVULAS Y VARIOS</t>
  </si>
  <si>
    <t>F-161,F-191</t>
  </si>
  <si>
    <t>SUMINISTRO, INSTALACION, JUNTEO Y PRUEBA DE VALVULA DE COMPUERTA, VASTAGO FIJO SEGUN ESPECIFICACIONES AWWA-C-500-71 PARA UNA PRESION DE 150 LBS/PULG², EN DIAMETRO DE 0.15M. (6")</t>
  </si>
  <si>
    <t>SUMINISTRO, INSTALACION, JUNTEO Y PRUEBA DE VALVULA DE COMPUERTA, VASTAGO FIJO SEGUN ESPECIFICACIONES AWWA-C-500-71 PARA UNA PRESION DE 150 LBS/PULG², EN DIAMETRO DE 0.20M. (8")</t>
  </si>
  <si>
    <t>CONCRETO HIDRAULICO, MUROS DE LADRILLO Y ACERO DE REFUERZO</t>
  </si>
  <si>
    <t>SUMINISTRO  DE MATERIALES Y MANO DE OBRA PARA LA FABRICACION Y COLADO DE CONCRETO F'c=200 KG/CM² PARA ATRAQUES, INCLUYE CIMBRA, HERRAMIENTA, EQUIPO, MATERIAL,  MANO DE OBRA Y TODO LO NECESARIO PARA SU CORRECTA EJECUCION.</t>
  </si>
  <si>
    <t xml:space="preserve"> K-01 </t>
  </si>
  <si>
    <t>ELABORACION DE PLANOS DE OBRA   TERMINADA DE RED DE AGUA POTABLE:   LEVANTAMIENTO  TOPOGRAFICO DE LA OBRA CONTRATADA ASI COMO DEL INMOBILIARIO URBANO E INSTALACIONES DE SERVICIOS EXISTENTES ADYACENTES (PEMEX, GAS, FFCC, CFE, TELEFONIA, SADM, PLUVIALES, ETC.) CON BANCOS DE NIVEL A CADA 500 METROS Y 3 PUNTOS DE CONTROL LEVANTADOS CON GPS DOBLE FRECUENCIA POR PLANO, DOCUMENTADO CON FICHA TECNICA Y COORDENADAS PROYECCION UTM ZONA 14 NORTE Y DATUM WGS 1984 Ó ITRF 92. ENTREGADO EN FORMATO AUTOCAD VERSION 2012 SEGÚN ESPECIFICACIONES DE DIGITALIZACIÓN ANEXA (FO-ING-JG-25-04) E IMPRESO SIMILAR AL PLANO DE PROYECTO.</t>
  </si>
  <si>
    <t xml:space="preserve">PREPARACION  PARA  ENTRONQUE DE TUBERIA  EN CRUCEROS PROYECTO  SEGUN PLANO, INCLUYE  EXCAVACION, ROTURA DE PAVIMENTO EXISTENTE, SONDEOS ,SUMINISTRO DE PIEZAS DE ACUERDO AL CRUCERO, INSTALACION DE ATRAQUES, RELLENO COMPACTADO , REPOSICION DE PAVIMENTO.   LA INSTALACION DE PIEZAS ESPECIALES,  SERA REALIZADA POR LA CENTRAL CORRESPONDIENTE.  </t>
  </si>
  <si>
    <t>F-01, F-03, F-43, F-191</t>
  </si>
  <si>
    <t xml:space="preserve">SUMINISTRO  DE TUBERIA  DE ACERO CED. 40  DE ESPESOR   (NORMAS:AWWA-C-200-86, B-31.4 DE ANSI ASTM, SOLDADURA AWS) , INCLUYENDO PROTECCION  INTERIOR DE FABRICA,   SEGUN ESPECIFICACIONES EN DIAMETROS  DE 0.15M (6")                                                                                                                                                                                                                                                                                               </t>
  </si>
  <si>
    <t xml:space="preserve">SUMINISTRO  DE TUBERIA  DE ACERO CED. 40  DE ESPESOR   (NORMAS:AWWA-C-200-86, B-31.4 DE ANSI ASTM, SOLDADURA AWS) , INCLUYENDO PROTECCION  INTERIOR DE FABRICA,   SEGUN ESPECIFICACIONES EN DIAMETROS  DE 0.20M (8")                                                                                                                                                                                                                                                                                               </t>
  </si>
  <si>
    <t>LINEA DE ALIMENTACIÓN</t>
  </si>
  <si>
    <t>SONDEO PARA LOCALIZACIÓN DE LÍNEA ABASTECEDORA DE 18" DE DIÁMETRO. INCLUYE: CORTE CON DISCO DE VIALIDAD EN ÁREA DE SONDEO Y DEMOLICIÓN EN PAVIMENTO, ACAMELLONAMIENTO, RETIRO DE MATERIAL PRODUCTO DE CORTE Y EXCAVACIÓN, RELLENO Y COMPACTACIÓN CON MATERIALES, TRABAJOS DIURNOS Y/O NOCTURNOS, MANO DE OBRA, HERRAMIENTA, EQUIPO Y TODO LO NECESARIO PARA SU CORRECTA EJECUCIÓN.</t>
  </si>
  <si>
    <t>TRAZO Y NIVELACION  DE LINEA ALIMENTADORA, ESTABLECIENDO REFERENCIA DEFINITIVA DE NIVELES Y LOCALIZACION DEL EJE, UTILIZANDO BANCOS DE NIVEL, Y ESTABLECIENDO REFERENCIAS DE CAMPO,  INCLUYE:  BRIGADA DE TOPOGRAFIA DURANTE EL TIEMPO QUE DURE LA OBRA, TRABAJOS DIURNOS Y/O NOCTURNOS, EQUIPO, MATERIALES, ASISTENCIA DE LAS EMPRESAS  PROPIETARIAS DE LAS INSTALACIONES PARA LA LOCALIZACIÓN DE LAS TUBERÍAS  Y TODO LO NECESARIO PARA SU CORRECTA EJECUCIÓN.</t>
  </si>
  <si>
    <t>LIMPIEZA FINAL DEL MATERIAL SOBRANTE Y DESECHO DEL DERECHO DE VIA COMPLETO INCLUYENDO BANQUETAS. INCLUYE: RETIRO DE MATERIALES SOBRANTES, EQUIPO, MANO DE OBRA, TRABAJOS DIURNOS Y/O NOCTURNOS Y TODO LO NECESARIO PARA SU CORRECTA EJECUCIÓN.</t>
  </si>
  <si>
    <t>EXCAVACIÓN CON MAQUINARIA Y/O EQUIPO NEUMATICO  DE ZANJAS PARA TUBERÍAS Y CAJAS DE REGISTRO EN TODO TIPO DE MATERIAL,  INCLUYENDO SOBRE EXCAVACIÓN POR UNIDAD DE OBRA TERMINADA EN TODO TIPO DE MATERIAL CON PROFUNDIDAD HASTA 3.00 MTS INCLUYE: EQUIPO, MATERALES, MANO DE OBRA, TRABAJOS DIURNOS Y/O NOCTURNOS Y TODO LO NECESARIO PARA SU CORRECTA EJECUCIÓN.</t>
  </si>
  <si>
    <t xml:space="preserve">RETIRO DE MATERIAL PRODUCTO DE LA EXCAVACION MEDIDO EN BANCO, INCLUYENDO: TRABAJOS DIURNOS Y/O NOCTURNOS,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 </t>
  </si>
  <si>
    <t>CORTE CON DISCO EN PAVIMENTO ASFÁLTICO O CONCRETO HIDRÁULICO, INCLUYE: AGUA, EQUIPO, HERRAMIENTA,  MATERIAL, MANO DE OBRA, TRABAJOS DIURNOS Y/O NOCTURNOS Y TODO LO NECESARIO PARA SU CORRECTA EJECUCIÓN.</t>
  </si>
  <si>
    <t>DEMOLICION DE CARPETA ASFALTICA DE ESPESOR VARIABLE DE 3 A 5 CM, INCLUYE: ACAMELLONAMIENTO DEL MATERIAL PRODUCTO DE LA DEMOLICION, RETIRO, EQUIPO, MATERIAL,  MANO DE OBRA, MAQUINARIA, TRABAJOS DIURNOS Y/O NOCTURNOS  Y TODO LO NECESARIO PARA SU CORRECTA EJECUCION.</t>
  </si>
  <si>
    <t>DEMOLICIÓN DE BANQUETA DE CONCRETO SIMPLE DE HASTA 10 CM DE ESPESOR, POR MEDIOS MECANICOS O MANUALES, VOLUMEN MEDIDO EN SECCION (LINEAS DE PROYECTO), INCLUYE:  MANO DE OBRA, MAQUINARIA, HERRAMIENTA, EQUIPO, EQUIPO DE CORTE, TRASPALEO Y ACAMELLONAMIENTO DE MATERIAL PARA SU RETIRO, TRABAJOS DIURNOS Y/O NOCTURNOS Y TODO LO NESECARIO PARA SU CORRECTA EJECUCION.</t>
  </si>
  <si>
    <t>PLANTILLA  DE 10 CMS DE ESPESOR CON MATERIAL IMPORTADO DE BANCO C.N.C. CON TAMAÑO NO MAYOR A 10 MM (3/8"), INCLUYENDO: ACARREO Y SUMINISTRO DE MATERIAL, MANO DE OBRA, HERRAMIENTA, TRABAJOS DIURNOS Y/O NOCTURNOS ,ACARREO Y TODO LO NECESARIO PARA SU CORRECTA EJECUCION.</t>
  </si>
  <si>
    <t>ACOSTILLADO Y RELLENO HASTA 30 CMS ARRIBA DE LA CLAVE DEL TUBO CON MATERIAL IMPORTADO DE BANCO   C.N.C. CON TAMAÑO NO MAYOR A 10 MM (3/8"), INCLUYENDO: ACARREO Y EL SUMINISTRO DE MATERIAL,TRABAJOS DIURNOS Y/O NOCTURNOS Y TODO LO NECESARIO PARA SU CORRECTA EJECUCION.</t>
  </si>
  <si>
    <t>RELLENO COMPACTADO AL 95% PROCTOR EN CAPAS DE 0.15 M. DE ESPESOR MAXIMO, A PARTIR DE 0.30 CMS. ARRIBA DE LA CLAVE DEL TUBO, CON MATERIAL DE BANCO, INCLUYE: ACARREO Y EL SUMINISTRO DE MATERIAL, PRUEBAS DE LABORATORIO A CADA 50 MTS. POR CAPA, TRABAJOS DIURNOS Y/O NOCTURNOS Y TODO LO NECESARIO PARA SU CORRECTA EJECUCION.</t>
  </si>
  <si>
    <t>SUMINISTRO  DE TUBERIA  DE ACERO CED. 40  DE ESPESOR   (NORMAS:AWWA-C-200-86, B-31.4 DE ANSI ASTM, SOLDADURA AWS) , INCLUYENDO PROTECCION  INTERIOR DE FABRICA,   SEGUN ESPECIFICACIONES EN DIAMETROS  DE 0.305M (12") CON EXTREMOS BRIDADOS SOLDABLES.</t>
  </si>
  <si>
    <t xml:space="preserve">INSTALACION Y PRUEBA  A 10.5 KG/CM2  DE TUBERIA  DE ACERO CED. 40 DE ESPESOR   (NORMAS:AWWA-C-200-86, B-31.4 DE ANSI ASTM, SOLDADURA AWS) LA  CUAL SE INSTALARA DE ACUERDO A LAS NECESIDADES DEL CAMPO,  EN DIAMETROS  DE: 0.305M (12")Ø   INCLUYE: HERRAMIENTA, EQUIPO, MANO DE OBRA, TRABAJOS DIURNOS Y/O NOCTURNOS Y TODO LO NECESARIO PARA SU CORRECTA EJECUCION.                                                                                                                                                                                                                                                                                     </t>
  </si>
  <si>
    <t>SUMINISTRO E INSTALACION DE PIEZAS ESPECIALES Y VALVULAS</t>
  </si>
  <si>
    <t>SUMINISTRO,INSTALACION Y PRUEBA DE  PIEZAS ESPECIALES  DE ACERO Y SUS CONEXIONES Y EMPATES SEGÚN LAS ESPECIFICACIONES AWWA-C-200-06 Y AWWA-C-207-78 DE E. LISO X E. LISO X E.LISO, INCLUYE: MATERIALES, CORTES, HERRAMIENTA, SOLDADURA Y RECUBRIMIENTO INTERIOR Y EXTERIOR, TRABAJOS DIURNOS Y/O NOCTURNOS Y TODO LO NECESARIO PARA SU CORRECTA INSTALACION.</t>
  </si>
  <si>
    <t>TEE PARTIDA DE 18 A 12"</t>
  </si>
  <si>
    <t>CODO  DE 90° BRIDADO</t>
  </si>
  <si>
    <t>SUMINISTRO, INSTALACIÓN Y PRUEBA DE VALVULAS DE COMPUERTA, SEGÚN ESPECIFICACION AWWA-C-509 EXTREMOS BRIDADOS, ULTIMA EDICION, PARA UNA PRESION DE 150 LBS/PULG2, EN MARCA APROBADA POR S.A.D.M., I.P.D.,  EN DIAMETRO DE: 305 MM (12") Ø INCLUYE: MATERIAL,EQUIPO, HERRAMIENTA, MANO DE OBRA, TRABAJOS DIURNOS Y/O NOCTURNOS Y TODO LO NECESARIO PARA SU CORRECTA EJECUCION.</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</si>
  <si>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F'C=150KG/CM2, EQUIPO, HERRAMIENTA, MANO DE OBRA, TRABAJOS DIURNOS Y/O NOCTURNOS Y TODO LO NECESARIO PARA SU CORRECTA EJECUCION.</t>
  </si>
  <si>
    <t>GUARNICION TIPO ESTANDAR. DE CONCRETO PREMEZCLADO EN PLANTA DOSIFICADORA F'C = 250 KG/CM² T.M.A. 3/4",  JUNTAS POR MEDIO DE CORTE CON DISCO @ 3.00 M,  DE 35 X 34 CM ACABADO ESCOBILLADO INTEGRAL AL COLADO. INCLUYE:  AFINE DEL DESPLANTE, MATERIALES, MANO DE OBRA, CIMBRADO Y DESCIMBRADO, COLADO, VIBRADO, CURADO CON MEMBRANA, EQUIPOS, HERRAMIENTA, TRABAJOS DIURNOS Y/O NOCTURNOS Y TODO LO NECESARIO PARA SU CORRECTA EJECUCION.</t>
  </si>
  <si>
    <t>SUMINISTRO DE MATERIALES Y MANO DE OBRA PARA LA FABRICACIÓN DE BANQUETA DE 10 CMS DE ESPESOR F´C 250 KG/CM2, REFORZADA CON MALLA ELECTROSOLDADA 6X6 /10-10, ACABADO ESCOBILLADO.  INCLUYE CIMBRADO Y DESCIMBRADO, ELABORACIÓN DE JUNTA DE CONSTRUCCIÓN, JUNTAS DE CONTRACCIÓN, HERRAMIENTA, EQUIPO, TRABAJOS DIURNOS Y/O NOCTURNOS Y TODO LO NECESARIO PARA SU CORRECTA EJECUCION.</t>
  </si>
  <si>
    <t>PAVIMENTOS</t>
  </si>
  <si>
    <t>BASE ESTABILIZADA CON CEMENTO PORTLAND, 3% EN PESO, DE 20 CM DE ESPESOR, COMPACTADOS AL 100% DE SU PVSM AASHTO MODIFICADA, CON MATERIAL DE BANCO PRODUCTO DE TRITURACIÓN, DE ACUERDO CON LAS NORMAS DE LA SCT, Y LOS ART. 64, 65, 66, 67 Y 68 DE LA LEY PARA LA CONSTRUCCIÓN Y REHABILITACIÓN DE PAVIMENTOS DEL ESTADO DE NUEVO LEON, PUBLICADO EN PERIODICO OFICIAL DE 11 SEPTIEMBRE 2009, DECRETO # 425, INCLUYE: MATERIALES, CEMENTO, AGUA, DESPERDICIOS, HOMOGENIZACIÓN, MAQUINARIA, EQUIPO,  TRABAJO EN TURNO DIURNO Y/O NOCTURNO Y MANO DE OBRA.</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</si>
  <si>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TRABAJO EN TURNO DIURNO Y/O NOCTURNO . CONTROL DE CALIDAD POR PARTE DE LABORATORIO CERTIFICADO CONFORME A LA NORMA TÉCNICA NTEPNL-03-C "CERTIFICACIÓN DE LABORATORIOS" DE LA LEY DE PAVIMENTOS ANTERIORMENTE REFERIDA, ASÍ COMO TODO LO NECESARIO PARA SU CORRECTA EJECUCIÓN.</t>
  </si>
  <si>
    <t>SUMINISTRO Y COLOCACIÓN DE CARPETA ASFÁLTICA CALIENTE CON CONCRETO ASFÁLTICO DE 10.0 CM. DE ESPESOR, COMPACTO MÍNIMO AL 96%  P.V.M. MARSHALL AL 4% DE VACÍOS, FABRICADA EN PLANTA CON CEMENTO ASFÁLTICO AC-20 MODIFICADO CON POLÍMETROS TIPO SBS O SBR QUE GARANTICE UNA ESTABILIDAD MINIMA DE DE 1,200 KG, FLUJO DE ENTRE 2 A 3.5 MM. RELACIÓN DE VACÍOS ENTRE 3% Y 5% CON MATERIAL PÉTREO 100% TRITURADO. INCLUYE: BARRIDO DE LA SUPERFICIE, CARGA, ACARREOS, RIEGO DE LIGA CON EMULSIÓN ASFÁLTICA DE ROMPIMIENTO RÁPIDO, A RAZÓN DE 0.50 LTS/M².  TRABAJO EN TURNO DIURNO Y/O NOCTURNO. INCLUYE TAMBIÉN SUPERVISIÓN POR PARTE DE PROFESIONAL RESPONSABLE Y CONTROL DE CALIDAD POR PARTE DE LABORATORIO CERTIFICADO DE ACUERDO A LA LEY DE CONSTRUCCIÓN Y REHABILITACIÓN DE PAVIMENTOS DEL ESTADO DE NUEVO LEÓN.</t>
  </si>
  <si>
    <t>SUMINISTRO E INSTALACIÓN DE NIPLES DE ACERO INOXIDABLE, EN DIAMETRO Y LONGITUD DE: 25 X 101 MM (1" X 4") INCLUYE: MATERIAL, EQUIPO, HERRAMIENTA, MANO DE OBRA, TRABAJOS DIURNOS Y/O NOCTURNOS Y TODO LO NECESARIO PARA SU CORRECTA EJECUCION.</t>
  </si>
  <si>
    <t>ELABORACION DE PLANOS DE OBRA TERMINADA DE LINEA DE ALIMENTACIÓN: LEVANTAMIENTO TOPOGRAFICO DE LA OBRA CONTRATADA, ASI COMO DEL MOBILIARIO URBANO E INSTALACIONES DE SERVICIOS EXISTENTES ADYACENTES (PEMEX, GAS, FFCC, CFE, TELEFONIA, SADM, PLUVIALES, ETC.) CON BANCOS DE NIVEL A CADA 500 METROS Y 3 PUNTOS DE CONTROL LEVANTADOS CON GPS DOBLE FRECUENCIA POR PLANO, DOCUMENTADO CON FICHA TECNICA Y COORDENADAS UTM ZONA 14 NORTE Y DATUM WGS 1984 O ITRF 92, ENTREGADO EN FORMATO AUTOCAD VERSION 2012, SEGUN ESPECIFICACIONES DE DIGITALIZACION ANEXA (FO-ING-JG-25-04) E IMPRESO SIMILAR AL PLANO PROYECTO. PLANO DE CASETA, PROYECTO ELECTRICO Y CONTROL DE TELEMETRIA.</t>
  </si>
  <si>
    <t>OBRA            :    CONSTRUCCIÓN DE LINEA DE ALIMENTACION, ESTACIÓN DE BOMBEO Y ALIMENTADOR PARA TANQUE DE AGUA POTABLE COL. LA CAMPANA</t>
  </si>
  <si>
    <t>UBICACION   :   COL. CERRO DE LA CAMPANA</t>
  </si>
  <si>
    <t>PROYECTO    :   CONSTRUCCIÓN DE LINEA DE ALIMENTACION, ESTACION DE BOMBEO Y ALIMENTADOR PARA TANQUE DE AGUA POTABLE COL. LA CAMPANA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</si>
</sst>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dd\-mmm\-yy_)"/>
    <numFmt numFmtId="171" formatCode="_(* #,##0.00_);_(* \(#,##0.00\);_(* &quot;-&quot;??_);_(@_)"/>
    <numFmt numFmtId="172" formatCode="_(&quot;$&quot;* #,##0.00_);_(&quot;$&quot;* \(#,##0.00\);_(&quot;$&quot;* &quot;-&quot;??_);_(@_)"/>
  </numFmts>
  <fonts count="31"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10"/>
      <color indexed="8"/>
      <name val="Arial"/>
      <family val="2"/>
    </font>
    <font>
      <b/>
      <sz val="8"/>
      <color rgb="FF000000"/>
      <name val="Calibri"/>
      <family val="2"/>
    </font>
    <font>
      <b/>
      <sz val="11"/>
      <color theme="0"/>
      <name val="Calibri"/>
      <family val="2"/>
      <scheme val="minor"/>
    </font>
    <font>
      <sz val="10"/>
      <color rgb="FF000000"/>
      <name val="Calibri"/>
      <family val="2"/>
    </font>
    <font>
      <sz val="10"/>
      <color rgb="FF000000"/>
      <name val="Calibri"/>
      <family val="2"/>
      <scheme val="minor"/>
    </font>
    <font>
      <sz val="10"/>
      <color rgb="FFFF0000"/>
      <name val="Calibri"/>
      <family val="2"/>
      <scheme val="minor"/>
    </font>
    <font>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14999847407452621"/>
        <bgColor indexed="64"/>
      </patternFill>
    </fill>
  </fills>
  <borders count="2">
    <border>
      <left/>
      <right/>
      <top/>
      <bottom/>
      <diagonal/>
    </border>
    <border>
      <left style="thick">
        <color auto="1"/>
      </left>
      <right style="thick">
        <color auto="1"/>
      </right>
      <top style="thick">
        <color auto="1"/>
      </top>
      <bottom style="thick">
        <color auto="1"/>
      </bottom>
      <diagonal/>
    </border>
  </borders>
  <cellStyleXfs count="34150">
    <xf numFmtId="0" fontId="0" fillId="0" borderId="0"/>
    <xf numFmtId="44" fontId="1" fillId="0" borderId="0" applyFont="0" applyFill="0" applyBorder="0" applyAlignment="0" applyProtection="0"/>
    <xf numFmtId="39" fontId="2" fillId="0" borderId="0"/>
    <xf numFmtId="0" fontId="1" fillId="0" borderId="0"/>
    <xf numFmtId="0" fontId="13" fillId="0" borderId="0"/>
    <xf numFmtId="0" fontId="13" fillId="0" borderId="0"/>
    <xf numFmtId="0" fontId="14" fillId="0" borderId="0">
      <alignment vertical="top"/>
    </xf>
    <xf numFmtId="0" fontId="13"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41" fontId="13" fillId="0" borderId="0" applyFont="0" applyFill="0" applyBorder="0" applyAlignment="0" applyProtection="0"/>
    <xf numFmtId="0" fontId="13" fillId="0" borderId="0" applyFont="0" applyFill="0" applyBorder="0" applyAlignment="0" applyProtection="0"/>
    <xf numFmtId="165" fontId="13" fillId="0" borderId="0" applyFont="0" applyFill="0" applyBorder="0" applyAlignment="0" applyProtection="0"/>
    <xf numFmtId="41" fontId="17" fillId="0" borderId="0" applyFont="0" applyFill="0" applyBorder="0" applyAlignment="0" applyProtection="0"/>
    <xf numFmtId="0"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7" fontId="13" fillId="0" borderId="0"/>
    <xf numFmtId="0" fontId="13" fillId="0" borderId="0"/>
    <xf numFmtId="164" fontId="13" fillId="0" borderId="0"/>
    <xf numFmtId="166"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8"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3" fillId="0" borderId="0"/>
    <xf numFmtId="0" fontId="13" fillId="0" borderId="0"/>
    <xf numFmtId="0" fontId="13" fillId="0" borderId="0"/>
    <xf numFmtId="0" fontId="1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6" fillId="0" borderId="0">
      <alignment vertical="top"/>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0"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4" fillId="0" borderId="0">
      <alignment vertical="top"/>
    </xf>
    <xf numFmtId="0" fontId="13" fillId="0" borderId="0"/>
    <xf numFmtId="0" fontId="14" fillId="0" borderId="0">
      <alignment vertical="top"/>
    </xf>
    <xf numFmtId="171" fontId="13" fillId="0" borderId="0" applyFont="0" applyFill="0" applyBorder="0" applyAlignment="0" applyProtection="0"/>
    <xf numFmtId="172" fontId="13" fillId="0" borderId="0" applyFont="0" applyFill="0" applyBorder="0" applyAlignment="0" applyProtection="0"/>
    <xf numFmtId="0" fontId="13" fillId="0" borderId="0" applyBorder="0"/>
    <xf numFmtId="171" fontId="13" fillId="0" borderId="0" applyFont="0" applyFill="0" applyBorder="0" applyAlignment="0" applyProtection="0"/>
    <xf numFmtId="172" fontId="13" fillId="0" borderId="0" applyFont="0" applyFill="0" applyBorder="0" applyAlignment="0" applyProtection="0"/>
  </cellStyleXfs>
  <cellXfs count="85">
    <xf numFmtId="0" fontId="0" fillId="0" borderId="0" xfId="0"/>
    <xf numFmtId="0" fontId="6" fillId="0" borderId="0" xfId="0" applyFont="1" applyBorder="1" applyAlignment="1">
      <alignment horizontal="center" vertical="top" wrapText="1"/>
    </xf>
    <xf numFmtId="39" fontId="4" fillId="0" borderId="0" xfId="2" applyFont="1" applyBorder="1" applyAlignment="1" applyProtection="1">
      <alignment vertical="top" wrapText="1"/>
    </xf>
    <xf numFmtId="0" fontId="6" fillId="0" borderId="0" xfId="0" applyFont="1" applyBorder="1" applyAlignment="1">
      <alignment horizontal="justify" vertical="top" wrapText="1"/>
    </xf>
    <xf numFmtId="39" fontId="9" fillId="0" borderId="0" xfId="2" applyFont="1" applyBorder="1" applyAlignment="1" applyProtection="1">
      <alignment horizontal="left" vertical="top" wrapText="1"/>
    </xf>
    <xf numFmtId="39" fontId="4" fillId="0" borderId="0" xfId="2" applyFont="1" applyBorder="1" applyAlignment="1" applyProtection="1">
      <alignment vertical="top" wrapText="1"/>
      <protection locked="0"/>
    </xf>
    <xf numFmtId="0" fontId="25" fillId="0" borderId="0" xfId="0" applyFont="1" applyFill="1" applyBorder="1" applyAlignment="1" applyProtection="1">
      <alignment horizontal="center" vertical="top" wrapText="1"/>
    </xf>
    <xf numFmtId="0" fontId="3" fillId="0" borderId="0" xfId="0" applyFont="1" applyBorder="1" applyAlignment="1">
      <alignment vertical="top" wrapText="1"/>
    </xf>
    <xf numFmtId="0" fontId="4" fillId="0" borderId="0" xfId="0" applyFont="1" applyBorder="1" applyAlignment="1" applyProtection="1">
      <alignment vertical="top" wrapText="1"/>
    </xf>
    <xf numFmtId="4" fontId="4" fillId="0" borderId="0" xfId="0" applyNumberFormat="1" applyFont="1" applyBorder="1" applyAlignment="1" applyProtection="1">
      <alignment horizontal="right"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4" fillId="0" borderId="0" xfId="0" applyFont="1" applyBorder="1" applyAlignment="1" applyProtection="1">
      <alignment horizontal="center" vertical="top" wrapText="1"/>
    </xf>
    <xf numFmtId="44" fontId="6" fillId="0" borderId="0" xfId="1" applyFont="1" applyBorder="1" applyAlignment="1" applyProtection="1">
      <alignment horizontal="right" vertical="top" wrapText="1"/>
    </xf>
    <xf numFmtId="44" fontId="6" fillId="0" borderId="0" xfId="1" applyFont="1" applyBorder="1" applyAlignment="1" applyProtection="1">
      <alignment horizontal="center" vertical="top" wrapText="1"/>
    </xf>
    <xf numFmtId="0" fontId="11" fillId="0" borderId="0" xfId="0" applyFont="1" applyBorder="1" applyAlignment="1" applyProtection="1">
      <alignment vertical="top" wrapText="1"/>
    </xf>
    <xf numFmtId="0" fontId="12" fillId="0" borderId="0" xfId="0" applyFont="1" applyBorder="1" applyAlignment="1" applyProtection="1">
      <alignment horizontal="justify" vertical="top" wrapText="1"/>
    </xf>
    <xf numFmtId="0" fontId="12" fillId="0" borderId="0" xfId="0" applyFont="1" applyBorder="1" applyAlignment="1">
      <alignment horizontal="center" vertical="top" wrapText="1"/>
    </xf>
    <xf numFmtId="4" fontId="12" fillId="0" borderId="0" xfId="0" applyNumberFormat="1" applyFont="1" applyBorder="1" applyAlignment="1">
      <alignment horizontal="right" vertical="top" wrapText="1"/>
    </xf>
    <xf numFmtId="44" fontId="6" fillId="0" borderId="0" xfId="1" applyFont="1" applyBorder="1" applyAlignment="1">
      <alignment horizontal="right" vertical="top" wrapText="1"/>
    </xf>
    <xf numFmtId="44" fontId="6" fillId="0" borderId="0" xfId="1" applyFont="1" applyBorder="1" applyAlignment="1">
      <alignment vertical="top" wrapText="1"/>
    </xf>
    <xf numFmtId="44" fontId="5" fillId="0" borderId="0" xfId="1" applyFont="1" applyBorder="1" applyAlignment="1">
      <alignment horizontal="right" vertical="top" wrapText="1"/>
    </xf>
    <xf numFmtId="170" fontId="0" fillId="0" borderId="0" xfId="0" applyNumberFormat="1" applyFont="1" applyBorder="1" applyAlignment="1" applyProtection="1">
      <alignment vertical="top" wrapText="1"/>
    </xf>
    <xf numFmtId="4" fontId="6" fillId="0" borderId="0" xfId="0" applyNumberFormat="1" applyFont="1" applyBorder="1" applyAlignment="1">
      <alignment vertical="top" wrapText="1"/>
    </xf>
    <xf numFmtId="0" fontId="21" fillId="0" borderId="0" xfId="0" quotePrefix="1" applyNumberFormat="1" applyFont="1" applyBorder="1" applyAlignment="1" applyProtection="1">
      <alignment horizontal="right" vertical="top" wrapText="1"/>
      <protection locked="0"/>
    </xf>
    <xf numFmtId="4" fontId="6" fillId="0" borderId="0" xfId="0" applyNumberFormat="1" applyFont="1" applyBorder="1" applyAlignment="1" applyProtection="1">
      <alignment horizontal="center" vertical="top" wrapText="1"/>
      <protection locked="0"/>
    </xf>
    <xf numFmtId="4" fontId="4" fillId="0" borderId="0" xfId="0" applyNumberFormat="1" applyFont="1" applyBorder="1" applyAlignment="1" applyProtection="1">
      <alignment vertical="top" wrapText="1"/>
      <protection locked="0"/>
    </xf>
    <xf numFmtId="0" fontId="5" fillId="0" borderId="0" xfId="0" applyFont="1" applyBorder="1" applyAlignment="1">
      <alignment horizontal="center" vertical="top" wrapText="1"/>
    </xf>
    <xf numFmtId="44" fontId="5" fillId="0" borderId="0" xfId="1" applyFont="1" applyFill="1" applyBorder="1" applyAlignment="1">
      <alignment horizontal="right" vertical="top" wrapText="1"/>
    </xf>
    <xf numFmtId="0" fontId="5" fillId="0" borderId="0" xfId="0" applyFont="1" applyFill="1" applyBorder="1" applyAlignment="1">
      <alignment horizontal="center" vertical="top" wrapText="1"/>
    </xf>
    <xf numFmtId="4" fontId="5" fillId="0" borderId="0" xfId="0" applyNumberFormat="1" applyFont="1" applyFill="1" applyBorder="1" applyAlignment="1">
      <alignment horizontal="right" vertical="top" wrapText="1"/>
    </xf>
    <xf numFmtId="0" fontId="3" fillId="0" borderId="0" xfId="0" applyFont="1" applyBorder="1" applyAlignment="1">
      <alignment horizontal="center" vertical="top" wrapText="1"/>
    </xf>
    <xf numFmtId="4" fontId="3"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0" fontId="22" fillId="0" borderId="0" xfId="0" applyFont="1" applyBorder="1" applyAlignment="1">
      <alignment horizontal="justify" vertical="top" wrapText="1"/>
    </xf>
    <xf numFmtId="44" fontId="23" fillId="0" borderId="0" xfId="1" applyFont="1" applyBorder="1" applyAlignment="1">
      <alignment horizontal="right" vertical="top" wrapText="1"/>
    </xf>
    <xf numFmtId="0" fontId="8" fillId="0" borderId="0" xfId="0" applyFont="1" applyBorder="1" applyAlignment="1">
      <alignment vertical="top" wrapText="1"/>
    </xf>
    <xf numFmtId="4" fontId="3" fillId="0" borderId="0" xfId="0" applyNumberFormat="1" applyFont="1" applyBorder="1" applyAlignment="1">
      <alignment vertical="top" wrapText="1"/>
    </xf>
    <xf numFmtId="0" fontId="7" fillId="2" borderId="1" xfId="0" applyFont="1" applyFill="1" applyBorder="1" applyAlignment="1">
      <alignment horizontal="center" vertical="top" wrapText="1"/>
    </xf>
    <xf numFmtId="4" fontId="7" fillId="2" borderId="1" xfId="0" applyNumberFormat="1" applyFont="1" applyFill="1" applyBorder="1" applyAlignment="1">
      <alignment horizontal="center" vertical="top" wrapText="1"/>
    </xf>
    <xf numFmtId="44" fontId="7" fillId="2" borderId="1" xfId="1" applyFont="1" applyFill="1" applyBorder="1" applyAlignment="1" applyProtection="1">
      <alignment horizontal="center" vertical="top" wrapText="1"/>
      <protection locked="0"/>
    </xf>
    <xf numFmtId="4" fontId="7" fillId="2" borderId="1" xfId="0" applyNumberFormat="1" applyFont="1" applyFill="1" applyBorder="1" applyAlignment="1" applyProtection="1">
      <alignment horizontal="center" vertical="top" wrapText="1"/>
      <protection locked="0"/>
    </xf>
    <xf numFmtId="44" fontId="7" fillId="2" borderId="1" xfId="1" applyFont="1" applyFill="1" applyBorder="1" applyAlignment="1">
      <alignment horizontal="center" vertical="top" wrapText="1"/>
    </xf>
    <xf numFmtId="44" fontId="3" fillId="0" borderId="0" xfId="0" applyNumberFormat="1" applyFont="1" applyBorder="1" applyAlignment="1">
      <alignment vertical="top" wrapText="1"/>
    </xf>
    <xf numFmtId="44" fontId="3" fillId="0" borderId="0" xfId="1" applyFont="1" applyBorder="1" applyAlignment="1">
      <alignment vertical="top" wrapText="1"/>
    </xf>
    <xf numFmtId="0" fontId="8" fillId="3" borderId="0" xfId="0" applyFont="1" applyFill="1" applyBorder="1" applyAlignment="1">
      <alignment horizontal="center" vertical="top" wrapText="1"/>
    </xf>
    <xf numFmtId="0" fontId="26" fillId="3" borderId="0" xfId="0" applyFont="1" applyFill="1" applyBorder="1" applyAlignment="1">
      <alignment vertical="top"/>
    </xf>
    <xf numFmtId="0" fontId="27" fillId="3" borderId="0" xfId="0" applyFont="1" applyFill="1" applyBorder="1" applyAlignment="1" applyProtection="1">
      <alignment horizontal="justify" vertical="top" wrapText="1"/>
    </xf>
    <xf numFmtId="0" fontId="5" fillId="3" borderId="0" xfId="0" applyFont="1" applyFill="1" applyBorder="1" applyAlignment="1">
      <alignment horizontal="center" vertical="top" wrapText="1"/>
    </xf>
    <xf numFmtId="4" fontId="5" fillId="3" borderId="0" xfId="0" applyNumberFormat="1" applyFont="1" applyFill="1" applyBorder="1" applyAlignment="1">
      <alignment horizontal="right" vertical="top" wrapText="1"/>
    </xf>
    <xf numFmtId="44" fontId="5" fillId="3" borderId="0" xfId="1" applyFont="1" applyFill="1" applyBorder="1" applyAlignment="1" applyProtection="1">
      <alignment horizontal="right" vertical="top" wrapText="1"/>
      <protection locked="0"/>
    </xf>
    <xf numFmtId="4" fontId="5" fillId="3" borderId="0" xfId="0" applyNumberFormat="1" applyFont="1" applyFill="1" applyBorder="1" applyAlignment="1" applyProtection="1">
      <alignment vertical="top" wrapText="1"/>
      <protection locked="0"/>
    </xf>
    <xf numFmtId="44" fontId="5" fillId="3" borderId="0" xfId="1" applyFont="1" applyFill="1" applyBorder="1" applyAlignment="1">
      <alignment horizontal="right" vertical="top" wrapText="1"/>
    </xf>
    <xf numFmtId="0" fontId="8" fillId="4" borderId="0" xfId="0" applyFont="1" applyFill="1" applyBorder="1" applyAlignment="1">
      <alignment horizontal="center" vertical="top" wrapText="1"/>
    </xf>
    <xf numFmtId="0" fontId="8" fillId="4" borderId="0" xfId="0" applyFont="1" applyFill="1" applyBorder="1" applyAlignment="1">
      <alignment vertical="top"/>
    </xf>
    <xf numFmtId="0" fontId="27" fillId="4" borderId="0" xfId="0" applyFont="1" applyFill="1" applyBorder="1" applyAlignment="1" applyProtection="1">
      <alignment horizontal="justify" vertical="top" wrapText="1"/>
    </xf>
    <xf numFmtId="0" fontId="5" fillId="4" borderId="0" xfId="0" applyFont="1" applyFill="1" applyBorder="1" applyAlignment="1">
      <alignment horizontal="center" vertical="top" wrapText="1"/>
    </xf>
    <xf numFmtId="4" fontId="5" fillId="4" borderId="0" xfId="0" applyNumberFormat="1" applyFont="1" applyFill="1" applyBorder="1" applyAlignment="1">
      <alignment horizontal="right" vertical="top" wrapText="1"/>
    </xf>
    <xf numFmtId="44" fontId="5" fillId="4" borderId="0" xfId="1" applyFont="1" applyFill="1" applyBorder="1" applyAlignment="1" applyProtection="1">
      <alignment horizontal="right" vertical="top" wrapText="1"/>
      <protection locked="0"/>
    </xf>
    <xf numFmtId="4" fontId="5" fillId="4" borderId="0" xfId="0" applyNumberFormat="1" applyFont="1" applyFill="1" applyBorder="1" applyAlignment="1" applyProtection="1">
      <alignment vertical="top" wrapText="1"/>
      <protection locked="0"/>
    </xf>
    <xf numFmtId="44" fontId="5" fillId="4" borderId="0" xfId="1" applyFont="1" applyFill="1" applyBorder="1" applyAlignment="1">
      <alignment horizontal="right" vertical="top" wrapText="1"/>
    </xf>
    <xf numFmtId="0" fontId="28" fillId="0" borderId="0" xfId="0" applyFont="1" applyFill="1" applyBorder="1" applyAlignment="1" applyProtection="1">
      <alignment horizontal="justify" vertical="top" wrapText="1"/>
    </xf>
    <xf numFmtId="0" fontId="28" fillId="0" borderId="0" xfId="0" applyFont="1" applyFill="1" applyBorder="1" applyAlignment="1" applyProtection="1">
      <alignment horizontal="center" vertical="top" wrapText="1"/>
    </xf>
    <xf numFmtId="4" fontId="6" fillId="0" borderId="0" xfId="0" applyNumberFormat="1" applyFont="1" applyFill="1" applyAlignment="1">
      <alignment horizontal="right" vertical="top"/>
    </xf>
    <xf numFmtId="0" fontId="6" fillId="0" borderId="0" xfId="0" applyNumberFormat="1" applyFont="1" applyFill="1" applyAlignment="1">
      <alignment horizontal="justify" vertical="top"/>
    </xf>
    <xf numFmtId="0" fontId="29" fillId="0" borderId="0" xfId="0" applyNumberFormat="1" applyFont="1" applyFill="1" applyAlignment="1">
      <alignment horizontal="justify" vertical="top"/>
    </xf>
    <xf numFmtId="0" fontId="6" fillId="0" borderId="0" xfId="0" applyFont="1" applyFill="1" applyBorder="1" applyAlignment="1" applyProtection="1">
      <alignment horizontal="justify" vertical="top" wrapText="1"/>
    </xf>
    <xf numFmtId="0" fontId="6" fillId="0" borderId="0" xfId="0" applyFont="1" applyFill="1" applyBorder="1" applyAlignment="1" applyProtection="1">
      <alignment horizontal="center" vertical="top" wrapText="1"/>
    </xf>
    <xf numFmtId="4" fontId="6" fillId="0" borderId="0" xfId="0" applyNumberFormat="1" applyFont="1" applyFill="1" applyBorder="1" applyAlignment="1">
      <alignment horizontal="right" vertical="top" wrapText="1"/>
    </xf>
    <xf numFmtId="44" fontId="6" fillId="0" borderId="0" xfId="1" applyFont="1" applyFill="1" applyBorder="1" applyAlignment="1">
      <alignment horizontal="right" vertical="top" wrapText="1"/>
    </xf>
    <xf numFmtId="0" fontId="6"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8" fillId="0" borderId="0" xfId="0" applyFont="1" applyFill="1" applyBorder="1" applyAlignment="1">
      <alignment vertical="top"/>
    </xf>
    <xf numFmtId="0" fontId="27" fillId="0" borderId="0" xfId="0" applyFont="1" applyFill="1" applyBorder="1" applyAlignment="1" applyProtection="1">
      <alignment horizontal="justify" vertical="top" wrapText="1"/>
    </xf>
    <xf numFmtId="44" fontId="5" fillId="0" borderId="0" xfId="1" applyFont="1" applyFill="1" applyBorder="1" applyAlignment="1" applyProtection="1">
      <alignment horizontal="right" vertical="top" wrapText="1"/>
      <protection locked="0"/>
    </xf>
    <xf numFmtId="4" fontId="5" fillId="0" borderId="0" xfId="0" applyNumberFormat="1" applyFont="1" applyFill="1" applyBorder="1" applyAlignment="1" applyProtection="1">
      <alignment vertical="top" wrapText="1"/>
      <protection locked="0"/>
    </xf>
    <xf numFmtId="0" fontId="3" fillId="0" borderId="0" xfId="0" applyFont="1" applyFill="1" applyBorder="1" applyAlignment="1">
      <alignment vertical="top" wrapText="1"/>
    </xf>
    <xf numFmtId="0" fontId="30" fillId="0" borderId="0" xfId="0" applyFont="1" applyFill="1" applyBorder="1" applyAlignment="1">
      <alignment vertical="top" wrapText="1"/>
    </xf>
    <xf numFmtId="0" fontId="10" fillId="0" borderId="0" xfId="0" applyFont="1" applyBorder="1" applyAlignment="1" applyProtection="1">
      <alignment horizontal="center" vertical="top" wrapText="1"/>
    </xf>
    <xf numFmtId="0" fontId="9" fillId="0" borderId="0" xfId="0" applyFont="1" applyBorder="1" applyAlignment="1" applyProtection="1">
      <alignment horizontal="center" vertical="top" wrapText="1"/>
    </xf>
    <xf numFmtId="0" fontId="3"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xf>
    <xf numFmtId="0" fontId="11" fillId="0" borderId="0" xfId="0" applyFont="1" applyBorder="1" applyAlignment="1" applyProtection="1">
      <alignment horizontal="left" vertical="top" wrapText="1"/>
    </xf>
    <xf numFmtId="0" fontId="11" fillId="0" borderId="0" xfId="0" applyFont="1" applyBorder="1" applyAlignment="1" applyProtection="1">
      <alignment horizontal="left" vertical="center" wrapText="1"/>
    </xf>
  </cellXfs>
  <cellStyles count="34150">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13" xfId="34148"/>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21" xfId="34143"/>
    <cellStyle name="Millares 2 22" xfId="34145"/>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13" xfId="34146"/>
    <cellStyle name="Moneda 2 2" xfId="8495"/>
    <cellStyle name="Moneda 2 2 2" xfId="8496"/>
    <cellStyle name="Moneda 2 2 2 2" xfId="34003"/>
    <cellStyle name="Moneda 2 2 3" xfId="29040"/>
    <cellStyle name="Moneda 2 2 4" xfId="34002"/>
    <cellStyle name="Moneda 2 2 5" xfId="34149"/>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3 2" xfId="34144"/>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28" xfId="3414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492126</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0"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3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3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3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3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3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3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3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3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3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3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4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5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6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7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8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9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0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01"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02"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03"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04"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05"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106"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107"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0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0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1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2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3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4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5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6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7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8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9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9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92"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93"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94"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195"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196"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197"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198"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199"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00"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01"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02"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03"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0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0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06"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07"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08"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09"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10"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11"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12"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13"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1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1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16"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17"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1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1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20"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21"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22"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23"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2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2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2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2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2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2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30"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31"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3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3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34"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35"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3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3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3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200025</xdr:rowOff>
    </xdr:to>
    <xdr:sp macro="" textlink="">
      <xdr:nvSpPr>
        <xdr:cNvPr id="23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4"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5"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4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4"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5"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5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2"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3"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4"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5"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6"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7"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200026</xdr:rowOff>
    </xdr:to>
    <xdr:sp macro="" textlink="">
      <xdr:nvSpPr>
        <xdr:cNvPr id="26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70"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71"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72"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73"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74"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75"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76"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77"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78"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79"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80"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81"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82"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424</xdr:row>
      <xdr:rowOff>200027</xdr:rowOff>
    </xdr:to>
    <xdr:sp macro="" textlink="">
      <xdr:nvSpPr>
        <xdr:cNvPr id="283"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oneCellAnchor>
    <xdr:from>
      <xdr:col>2</xdr:col>
      <xdr:colOff>1819275</xdr:colOff>
      <xdr:row>424</xdr:row>
      <xdr:rowOff>0</xdr:rowOff>
    </xdr:from>
    <xdr:ext cx="76200" cy="200025"/>
    <xdr:sp macro="" textlink="">
      <xdr:nvSpPr>
        <xdr:cNvPr id="2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4"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5"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6"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7"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8"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9"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70"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twoCellAnchor editAs="oneCell">
    <xdr:from>
      <xdr:col>2</xdr:col>
      <xdr:colOff>1819275</xdr:colOff>
      <xdr:row>334</xdr:row>
      <xdr:rowOff>190500</xdr:rowOff>
    </xdr:from>
    <xdr:to>
      <xdr:col>2</xdr:col>
      <xdr:colOff>1895475</xdr:colOff>
      <xdr:row>335</xdr:row>
      <xdr:rowOff>69056</xdr:rowOff>
    </xdr:to>
    <xdr:sp macro="" textlink="">
      <xdr:nvSpPr>
        <xdr:cNvPr id="57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7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573"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7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575"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576"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577"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578"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579"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351</xdr:row>
      <xdr:rowOff>0</xdr:rowOff>
    </xdr:from>
    <xdr:to>
      <xdr:col>2</xdr:col>
      <xdr:colOff>1895475</xdr:colOff>
      <xdr:row>352</xdr:row>
      <xdr:rowOff>0</xdr:rowOff>
    </xdr:to>
    <xdr:sp macro="" textlink="">
      <xdr:nvSpPr>
        <xdr:cNvPr id="580" name="Text Box 1"/>
        <xdr:cNvSpPr txBox="1">
          <a:spLocks noChangeArrowheads="1"/>
        </xdr:cNvSpPr>
      </xdr:nvSpPr>
      <xdr:spPr bwMode="auto">
        <a:xfrm>
          <a:off x="3162300" y="388239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351</xdr:row>
      <xdr:rowOff>0</xdr:rowOff>
    </xdr:from>
    <xdr:to>
      <xdr:col>2</xdr:col>
      <xdr:colOff>1895475</xdr:colOff>
      <xdr:row>352</xdr:row>
      <xdr:rowOff>0</xdr:rowOff>
    </xdr:to>
    <xdr:sp macro="" textlink="">
      <xdr:nvSpPr>
        <xdr:cNvPr id="581" name="Text Box 1"/>
        <xdr:cNvSpPr txBox="1">
          <a:spLocks noChangeArrowheads="1"/>
        </xdr:cNvSpPr>
      </xdr:nvSpPr>
      <xdr:spPr bwMode="auto">
        <a:xfrm>
          <a:off x="3162300" y="388239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351</xdr:row>
      <xdr:rowOff>0</xdr:rowOff>
    </xdr:from>
    <xdr:to>
      <xdr:col>2</xdr:col>
      <xdr:colOff>1895475</xdr:colOff>
      <xdr:row>352</xdr:row>
      <xdr:rowOff>0</xdr:rowOff>
    </xdr:to>
    <xdr:sp macro="" textlink="">
      <xdr:nvSpPr>
        <xdr:cNvPr id="582" name="Text Box 1"/>
        <xdr:cNvSpPr txBox="1">
          <a:spLocks noChangeArrowheads="1"/>
        </xdr:cNvSpPr>
      </xdr:nvSpPr>
      <xdr:spPr bwMode="auto">
        <a:xfrm>
          <a:off x="3162300" y="388239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351</xdr:row>
      <xdr:rowOff>0</xdr:rowOff>
    </xdr:from>
    <xdr:to>
      <xdr:col>2</xdr:col>
      <xdr:colOff>1895475</xdr:colOff>
      <xdr:row>352</xdr:row>
      <xdr:rowOff>0</xdr:rowOff>
    </xdr:to>
    <xdr:sp macro="" textlink="">
      <xdr:nvSpPr>
        <xdr:cNvPr id="583" name="Text Box 1"/>
        <xdr:cNvSpPr txBox="1">
          <a:spLocks noChangeArrowheads="1"/>
        </xdr:cNvSpPr>
      </xdr:nvSpPr>
      <xdr:spPr bwMode="auto">
        <a:xfrm>
          <a:off x="3162300" y="388239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668"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669"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670"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671"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672"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673"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674"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7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7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7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7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7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759"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760"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761"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762"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63"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64"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326</xdr:row>
      <xdr:rowOff>0</xdr:rowOff>
    </xdr:from>
    <xdr:to>
      <xdr:col>2</xdr:col>
      <xdr:colOff>1895475</xdr:colOff>
      <xdr:row>335</xdr:row>
      <xdr:rowOff>147637</xdr:rowOff>
    </xdr:to>
    <xdr:sp macro="" textlink="">
      <xdr:nvSpPr>
        <xdr:cNvPr id="765" name="Text Box 1"/>
        <xdr:cNvSpPr txBox="1">
          <a:spLocks noChangeArrowheads="1"/>
        </xdr:cNvSpPr>
      </xdr:nvSpPr>
      <xdr:spPr bwMode="auto">
        <a:xfrm>
          <a:off x="3162300" y="29070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326</xdr:row>
      <xdr:rowOff>0</xdr:rowOff>
    </xdr:from>
    <xdr:to>
      <xdr:col>2</xdr:col>
      <xdr:colOff>1895475</xdr:colOff>
      <xdr:row>335</xdr:row>
      <xdr:rowOff>147637</xdr:rowOff>
    </xdr:to>
    <xdr:sp macro="" textlink="">
      <xdr:nvSpPr>
        <xdr:cNvPr id="766" name="Text Box 1"/>
        <xdr:cNvSpPr txBox="1">
          <a:spLocks noChangeArrowheads="1"/>
        </xdr:cNvSpPr>
      </xdr:nvSpPr>
      <xdr:spPr bwMode="auto">
        <a:xfrm>
          <a:off x="3162300" y="29070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67"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68"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326</xdr:row>
      <xdr:rowOff>0</xdr:rowOff>
    </xdr:from>
    <xdr:to>
      <xdr:col>2</xdr:col>
      <xdr:colOff>1895475</xdr:colOff>
      <xdr:row>335</xdr:row>
      <xdr:rowOff>147637</xdr:rowOff>
    </xdr:to>
    <xdr:sp macro="" textlink="">
      <xdr:nvSpPr>
        <xdr:cNvPr id="769" name="Text Box 1"/>
        <xdr:cNvSpPr txBox="1">
          <a:spLocks noChangeArrowheads="1"/>
        </xdr:cNvSpPr>
      </xdr:nvSpPr>
      <xdr:spPr bwMode="auto">
        <a:xfrm>
          <a:off x="3162300" y="29070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326</xdr:row>
      <xdr:rowOff>0</xdr:rowOff>
    </xdr:from>
    <xdr:to>
      <xdr:col>2</xdr:col>
      <xdr:colOff>1895475</xdr:colOff>
      <xdr:row>335</xdr:row>
      <xdr:rowOff>147637</xdr:rowOff>
    </xdr:to>
    <xdr:sp macro="" textlink="">
      <xdr:nvSpPr>
        <xdr:cNvPr id="770" name="Text Box 1"/>
        <xdr:cNvSpPr txBox="1">
          <a:spLocks noChangeArrowheads="1"/>
        </xdr:cNvSpPr>
      </xdr:nvSpPr>
      <xdr:spPr bwMode="auto">
        <a:xfrm>
          <a:off x="3162300" y="29070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71"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72"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73"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74"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75"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76"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77"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78"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79"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80"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1"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2"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3"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4"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85"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86"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7"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8"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89"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90"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91"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92"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793"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794"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95"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96"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97"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98"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799"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0"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801"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802"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3"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4"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805"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806"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7"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8"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9"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0"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1"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2"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3"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4"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15"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16"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7"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8"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9"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20"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21"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22"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23"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24"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25"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26"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27"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28"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29"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0"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1"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2"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3"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4"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5"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6"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37"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38"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39"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0"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1"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2"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3"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4"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5"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6"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7"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8"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9"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50"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oneCellAnchor>
    <xdr:from>
      <xdr:col>2</xdr:col>
      <xdr:colOff>1819275</xdr:colOff>
      <xdr:row>356</xdr:row>
      <xdr:rowOff>0</xdr:rowOff>
    </xdr:from>
    <xdr:ext cx="76200" cy="200025"/>
    <xdr:sp macro="" textlink="">
      <xdr:nvSpPr>
        <xdr:cNvPr id="169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69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78"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79"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80"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81"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82"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83"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84"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1"/>
  <sheetViews>
    <sheetView tabSelected="1" view="pageBreakPreview" zoomScaleNormal="100" zoomScaleSheetLayoutView="100" workbookViewId="0">
      <pane ySplit="13" topLeftCell="A407" activePane="bottomLeft" state="frozen"/>
      <selection pane="bottomLeft" activeCell="C296" sqref="C296"/>
    </sheetView>
  </sheetViews>
  <sheetFormatPr baseColWidth="10" defaultRowHeight="12.75" x14ac:dyDescent="0.25"/>
  <cols>
    <col min="1" max="1" width="8.7109375" style="7" customWidth="1"/>
    <col min="2" max="2" width="11.42578125" style="7" customWidth="1"/>
    <col min="3" max="3" width="45.7109375" style="7" customWidth="1"/>
    <col min="4" max="4" width="9.85546875" style="32" customWidth="1"/>
    <col min="5" max="5" width="10.42578125" style="33" customWidth="1"/>
    <col min="6" max="6" width="14.28515625" style="34" customWidth="1"/>
    <col min="7" max="7" width="28.5703125" style="38" customWidth="1"/>
    <col min="8" max="8" width="24.85546875" style="22" customWidth="1"/>
    <col min="9" max="9" width="13" style="7" bestFit="1" customWidth="1"/>
    <col min="10" max="10" width="14.5703125" style="7" bestFit="1" customWidth="1"/>
    <col min="11" max="16384" width="11.42578125" style="7"/>
  </cols>
  <sheetData>
    <row r="1" spans="1:8" s="12" customFormat="1" ht="15" x14ac:dyDescent="0.25">
      <c r="A1" s="8"/>
      <c r="B1" s="8"/>
      <c r="C1" s="8"/>
      <c r="D1" s="8"/>
      <c r="E1" s="9"/>
      <c r="F1" s="10"/>
      <c r="G1" s="8"/>
      <c r="H1" s="11" t="s">
        <v>16</v>
      </c>
    </row>
    <row r="2" spans="1:8" s="12" customFormat="1" ht="15" x14ac:dyDescent="0.25">
      <c r="A2" s="13"/>
      <c r="B2" s="13"/>
      <c r="C2" s="13"/>
      <c r="D2" s="13"/>
      <c r="E2" s="9"/>
      <c r="F2" s="14"/>
      <c r="G2" s="15"/>
      <c r="H2" s="10"/>
    </row>
    <row r="3" spans="1:8" s="12" customFormat="1" ht="18.75" x14ac:dyDescent="0.25">
      <c r="A3" s="8"/>
      <c r="B3" s="8"/>
      <c r="C3" s="79" t="s">
        <v>6</v>
      </c>
      <c r="D3" s="79"/>
      <c r="E3" s="79"/>
      <c r="F3" s="79"/>
      <c r="G3" s="79"/>
      <c r="H3" s="79"/>
    </row>
    <row r="4" spans="1:8" s="12" customFormat="1" ht="15.75" x14ac:dyDescent="0.25">
      <c r="A4" s="8"/>
      <c r="B4" s="8"/>
      <c r="C4" s="80" t="s">
        <v>7</v>
      </c>
      <c r="D4" s="80"/>
      <c r="E4" s="80"/>
      <c r="F4" s="80"/>
      <c r="G4" s="80"/>
      <c r="H4" s="80"/>
    </row>
    <row r="5" spans="1:8" s="12" customFormat="1" ht="15.75" x14ac:dyDescent="0.25">
      <c r="A5" s="16"/>
      <c r="B5" s="16"/>
      <c r="C5" s="80" t="s">
        <v>8</v>
      </c>
      <c r="D5" s="80"/>
      <c r="E5" s="80"/>
      <c r="F5" s="80"/>
      <c r="G5" s="80"/>
      <c r="H5" s="80"/>
    </row>
    <row r="6" spans="1:8" s="12" customFormat="1" ht="15.75" x14ac:dyDescent="0.25">
      <c r="C6" s="17"/>
      <c r="D6" s="18"/>
      <c r="E6" s="19"/>
      <c r="F6" s="20"/>
      <c r="G6" s="21"/>
      <c r="H6" s="4"/>
    </row>
    <row r="7" spans="1:8" s="12" customFormat="1" ht="15" x14ac:dyDescent="0.25">
      <c r="C7" s="17"/>
      <c r="D7" s="18"/>
      <c r="E7" s="19"/>
      <c r="F7" s="20"/>
      <c r="G7" s="21"/>
      <c r="H7" s="22"/>
    </row>
    <row r="8" spans="1:8" s="12" customFormat="1" ht="15" x14ac:dyDescent="0.25">
      <c r="B8" s="84" t="s">
        <v>324</v>
      </c>
      <c r="C8" s="84"/>
      <c r="D8" s="84"/>
      <c r="E8" s="84"/>
      <c r="F8" s="84"/>
      <c r="G8" s="84"/>
      <c r="H8" s="84"/>
    </row>
    <row r="9" spans="1:8" s="12" customFormat="1" ht="15" x14ac:dyDescent="0.25">
      <c r="B9" s="84" t="s">
        <v>322</v>
      </c>
      <c r="C9" s="84"/>
      <c r="D9" s="84"/>
      <c r="E9" s="84"/>
      <c r="F9" s="84"/>
      <c r="G9" s="84"/>
      <c r="H9" s="84"/>
    </row>
    <row r="10" spans="1:8" s="12" customFormat="1" ht="15" x14ac:dyDescent="0.25">
      <c r="B10" s="83" t="s">
        <v>323</v>
      </c>
      <c r="C10" s="83"/>
      <c r="D10" s="83"/>
      <c r="E10" s="83"/>
      <c r="F10" s="83"/>
      <c r="G10" s="83"/>
      <c r="H10" s="5" t="s">
        <v>17</v>
      </c>
    </row>
    <row r="11" spans="1:8" s="12" customFormat="1" ht="15" x14ac:dyDescent="0.25">
      <c r="B11" s="82" t="s">
        <v>150</v>
      </c>
      <c r="C11" s="82"/>
      <c r="D11" s="82"/>
      <c r="E11" s="82"/>
      <c r="F11" s="23"/>
      <c r="G11" s="2"/>
      <c r="H11" s="2"/>
    </row>
    <row r="12" spans="1:8" ht="15.75" thickBot="1" x14ac:dyDescent="0.3">
      <c r="A12" s="1"/>
      <c r="B12" s="1"/>
      <c r="C12" s="3"/>
      <c r="D12" s="1"/>
      <c r="E12" s="24"/>
      <c r="F12" s="25" t="s">
        <v>15</v>
      </c>
      <c r="G12" s="26"/>
      <c r="H12" s="27" t="s">
        <v>14</v>
      </c>
    </row>
    <row r="13" spans="1:8" ht="27" thickTop="1" thickBot="1" x14ac:dyDescent="0.3">
      <c r="A13" s="39" t="s">
        <v>19</v>
      </c>
      <c r="B13" s="39" t="s">
        <v>20</v>
      </c>
      <c r="C13" s="39" t="s">
        <v>1</v>
      </c>
      <c r="D13" s="39" t="s">
        <v>2</v>
      </c>
      <c r="E13" s="40" t="s">
        <v>3</v>
      </c>
      <c r="F13" s="41" t="s">
        <v>4</v>
      </c>
      <c r="G13" s="42" t="s">
        <v>9</v>
      </c>
      <c r="H13" s="43" t="s">
        <v>5</v>
      </c>
    </row>
    <row r="14" spans="1:8" ht="15.75" thickTop="1" x14ac:dyDescent="0.25">
      <c r="A14" s="46"/>
      <c r="B14" s="47" t="s">
        <v>53</v>
      </c>
      <c r="C14" s="48"/>
      <c r="D14" s="49"/>
      <c r="E14" s="50"/>
      <c r="F14" s="51"/>
      <c r="G14" s="52"/>
      <c r="H14" s="53"/>
    </row>
    <row r="15" spans="1:8" x14ac:dyDescent="0.25">
      <c r="A15" s="54"/>
      <c r="B15" s="55" t="s">
        <v>18</v>
      </c>
      <c r="C15" s="56"/>
      <c r="D15" s="57"/>
      <c r="E15" s="58"/>
      <c r="F15" s="59"/>
      <c r="G15" s="60"/>
      <c r="H15" s="61"/>
    </row>
    <row r="16" spans="1:8" x14ac:dyDescent="0.25">
      <c r="A16" s="28"/>
      <c r="B16" s="28"/>
      <c r="C16" s="62"/>
      <c r="D16" s="63"/>
      <c r="E16" s="31"/>
      <c r="F16" s="64"/>
      <c r="G16" s="65"/>
    </row>
    <row r="17" spans="1:8" ht="54" customHeight="1" x14ac:dyDescent="0.25">
      <c r="A17" s="28">
        <v>10</v>
      </c>
      <c r="B17" s="28" t="s">
        <v>25</v>
      </c>
      <c r="C17" s="62" t="s">
        <v>172</v>
      </c>
      <c r="D17" s="63" t="s">
        <v>24</v>
      </c>
      <c r="E17" s="31">
        <v>284.12</v>
      </c>
      <c r="F17" s="64"/>
      <c r="G17" s="65"/>
      <c r="H17" s="22">
        <f>F17*E17</f>
        <v>0</v>
      </c>
    </row>
    <row r="18" spans="1:8" x14ac:dyDescent="0.25">
      <c r="A18" s="28"/>
      <c r="B18" s="28"/>
      <c r="C18" s="62"/>
      <c r="D18" s="63"/>
      <c r="E18" s="31"/>
      <c r="F18" s="64"/>
      <c r="G18" s="65"/>
    </row>
    <row r="19" spans="1:8" x14ac:dyDescent="0.25">
      <c r="A19" s="54"/>
      <c r="B19" s="55" t="s">
        <v>54</v>
      </c>
      <c r="C19" s="56"/>
      <c r="D19" s="57"/>
      <c r="E19" s="58"/>
      <c r="F19" s="59"/>
      <c r="G19" s="60"/>
      <c r="H19" s="61"/>
    </row>
    <row r="20" spans="1:8" x14ac:dyDescent="0.25">
      <c r="A20" s="28"/>
      <c r="B20" s="28"/>
      <c r="C20" s="62"/>
      <c r="D20" s="63"/>
      <c r="E20" s="31"/>
      <c r="F20" s="64"/>
      <c r="G20" s="65"/>
    </row>
    <row r="21" spans="1:8" ht="73.5" customHeight="1" x14ac:dyDescent="0.25">
      <c r="A21" s="28">
        <f>A17+10</f>
        <v>20</v>
      </c>
      <c r="B21" s="28" t="s">
        <v>55</v>
      </c>
      <c r="C21" s="62" t="s">
        <v>185</v>
      </c>
      <c r="D21" s="63" t="s">
        <v>24</v>
      </c>
      <c r="E21" s="31">
        <v>65</v>
      </c>
      <c r="F21" s="64"/>
      <c r="G21" s="65"/>
      <c r="H21" s="22">
        <f>F21*E21</f>
        <v>0</v>
      </c>
    </row>
    <row r="22" spans="1:8" x14ac:dyDescent="0.25">
      <c r="A22" s="28"/>
      <c r="B22" s="28"/>
      <c r="C22" s="62"/>
      <c r="D22" s="63"/>
      <c r="E22" s="31"/>
      <c r="F22" s="64"/>
      <c r="G22" s="65"/>
    </row>
    <row r="23" spans="1:8" x14ac:dyDescent="0.25">
      <c r="A23" s="54"/>
      <c r="B23" s="55" t="s">
        <v>27</v>
      </c>
      <c r="C23" s="56"/>
      <c r="D23" s="57"/>
      <c r="E23" s="58"/>
      <c r="F23" s="59"/>
      <c r="G23" s="60"/>
      <c r="H23" s="61"/>
    </row>
    <row r="24" spans="1:8" x14ac:dyDescent="0.25">
      <c r="A24" s="28"/>
      <c r="B24" s="28"/>
      <c r="C24" s="62"/>
      <c r="D24" s="63"/>
      <c r="E24" s="31"/>
      <c r="F24" s="64"/>
      <c r="G24" s="65"/>
    </row>
    <row r="25" spans="1:8" ht="99.75" customHeight="1" x14ac:dyDescent="0.25">
      <c r="A25" s="28">
        <f>A21+10</f>
        <v>30</v>
      </c>
      <c r="B25" s="28" t="s">
        <v>48</v>
      </c>
      <c r="C25" s="62" t="s">
        <v>186</v>
      </c>
      <c r="D25" s="63" t="s">
        <v>21</v>
      </c>
      <c r="E25" s="31">
        <v>25</v>
      </c>
      <c r="F25" s="64"/>
      <c r="G25" s="65"/>
      <c r="H25" s="22">
        <f>F25*E25</f>
        <v>0</v>
      </c>
    </row>
    <row r="26" spans="1:8" x14ac:dyDescent="0.25">
      <c r="A26" s="28"/>
      <c r="B26" s="28"/>
      <c r="C26" s="62"/>
      <c r="D26" s="63"/>
      <c r="E26" s="31"/>
      <c r="F26" s="64"/>
      <c r="G26" s="65"/>
    </row>
    <row r="27" spans="1:8" ht="101.25" customHeight="1" x14ac:dyDescent="0.25">
      <c r="A27" s="28">
        <f>A25+10</f>
        <v>40</v>
      </c>
      <c r="B27" s="28" t="s">
        <v>28</v>
      </c>
      <c r="C27" s="62" t="s">
        <v>187</v>
      </c>
      <c r="D27" s="63" t="s">
        <v>21</v>
      </c>
      <c r="E27" s="31">
        <v>7</v>
      </c>
      <c r="F27" s="64"/>
      <c r="G27" s="65"/>
      <c r="H27" s="22">
        <f>F27*E27</f>
        <v>0</v>
      </c>
    </row>
    <row r="28" spans="1:8" x14ac:dyDescent="0.25">
      <c r="A28" s="28"/>
      <c r="B28" s="28"/>
      <c r="C28" s="62"/>
      <c r="D28" s="63"/>
      <c r="E28" s="31"/>
      <c r="F28" s="64"/>
      <c r="G28" s="65"/>
    </row>
    <row r="29" spans="1:8" ht="108" customHeight="1" x14ac:dyDescent="0.25">
      <c r="A29" s="28">
        <f>A27+10</f>
        <v>50</v>
      </c>
      <c r="B29" s="28" t="s">
        <v>56</v>
      </c>
      <c r="C29" s="62" t="s">
        <v>188</v>
      </c>
      <c r="D29" s="63" t="s">
        <v>21</v>
      </c>
      <c r="E29" s="31">
        <v>95</v>
      </c>
      <c r="F29" s="64"/>
      <c r="G29" s="65"/>
      <c r="H29" s="22">
        <f>F29*E29</f>
        <v>0</v>
      </c>
    </row>
    <row r="30" spans="1:8" x14ac:dyDescent="0.25">
      <c r="A30" s="28"/>
      <c r="B30" s="28"/>
      <c r="C30" s="62"/>
      <c r="D30" s="63"/>
      <c r="E30" s="31"/>
      <c r="F30" s="64"/>
      <c r="G30" s="65"/>
    </row>
    <row r="31" spans="1:8" x14ac:dyDescent="0.25">
      <c r="A31" s="54"/>
      <c r="B31" s="55" t="s">
        <v>148</v>
      </c>
      <c r="C31" s="56"/>
      <c r="D31" s="57"/>
      <c r="E31" s="58"/>
      <c r="F31" s="59"/>
      <c r="G31" s="60"/>
      <c r="H31" s="61"/>
    </row>
    <row r="32" spans="1:8" x14ac:dyDescent="0.25">
      <c r="A32" s="28"/>
      <c r="B32" s="28"/>
      <c r="C32" s="62"/>
      <c r="D32" s="63"/>
      <c r="E32" s="31"/>
      <c r="F32" s="64"/>
      <c r="G32" s="65"/>
    </row>
    <row r="33" spans="1:8" ht="96.75" customHeight="1" x14ac:dyDescent="0.25">
      <c r="A33" s="28">
        <f>A29+10</f>
        <v>60</v>
      </c>
      <c r="B33" s="28" t="s">
        <v>30</v>
      </c>
      <c r="C33" s="62" t="s">
        <v>220</v>
      </c>
      <c r="D33" s="63" t="s">
        <v>21</v>
      </c>
      <c r="E33" s="31">
        <v>10</v>
      </c>
      <c r="F33" s="64"/>
      <c r="G33" s="65"/>
      <c r="H33" s="22">
        <f>F33*E33</f>
        <v>0</v>
      </c>
    </row>
    <row r="34" spans="1:8" x14ac:dyDescent="0.25">
      <c r="A34" s="28"/>
      <c r="B34" s="28"/>
      <c r="C34" s="62"/>
      <c r="D34" s="63"/>
      <c r="E34" s="31"/>
      <c r="F34" s="64"/>
      <c r="G34" s="65"/>
    </row>
    <row r="35" spans="1:8" ht="93" customHeight="1" x14ac:dyDescent="0.25">
      <c r="A35" s="28">
        <f>A33+10</f>
        <v>70</v>
      </c>
      <c r="B35" s="28" t="s">
        <v>31</v>
      </c>
      <c r="C35" s="62" t="s">
        <v>221</v>
      </c>
      <c r="D35" s="63" t="s">
        <v>21</v>
      </c>
      <c r="E35" s="31">
        <v>30</v>
      </c>
      <c r="F35" s="64"/>
      <c r="G35" s="65"/>
      <c r="H35" s="22">
        <f>F35*E35</f>
        <v>0</v>
      </c>
    </row>
    <row r="36" spans="1:8" x14ac:dyDescent="0.25">
      <c r="A36" s="28"/>
      <c r="B36" s="28"/>
      <c r="C36" s="62"/>
      <c r="D36" s="63"/>
      <c r="E36" s="31"/>
      <c r="F36" s="64"/>
      <c r="G36" s="65"/>
    </row>
    <row r="37" spans="1:8" ht="105" customHeight="1" x14ac:dyDescent="0.25">
      <c r="A37" s="28">
        <f>A35+10</f>
        <v>80</v>
      </c>
      <c r="B37" s="28" t="s">
        <v>32</v>
      </c>
      <c r="C37" s="62" t="s">
        <v>189</v>
      </c>
      <c r="D37" s="63" t="s">
        <v>21</v>
      </c>
      <c r="E37" s="31">
        <v>50</v>
      </c>
      <c r="F37" s="64"/>
      <c r="G37" s="65"/>
      <c r="H37" s="22">
        <f>F37*E37</f>
        <v>0</v>
      </c>
    </row>
    <row r="38" spans="1:8" x14ac:dyDescent="0.25">
      <c r="A38" s="28"/>
      <c r="B38" s="28"/>
      <c r="C38" s="62"/>
      <c r="D38" s="63"/>
      <c r="E38" s="31"/>
      <c r="F38" s="64"/>
      <c r="G38" s="65"/>
    </row>
    <row r="39" spans="1:8" x14ac:dyDescent="0.25">
      <c r="A39" s="54"/>
      <c r="B39" s="55" t="s">
        <v>29</v>
      </c>
      <c r="C39" s="56"/>
      <c r="D39" s="57"/>
      <c r="E39" s="58"/>
      <c r="F39" s="59"/>
      <c r="G39" s="60"/>
      <c r="H39" s="61"/>
    </row>
    <row r="40" spans="1:8" ht="118.5" customHeight="1" x14ac:dyDescent="0.25">
      <c r="A40" s="28">
        <f>A37+10</f>
        <v>90</v>
      </c>
      <c r="B40" s="28" t="s">
        <v>35</v>
      </c>
      <c r="C40" s="62" t="s">
        <v>57</v>
      </c>
      <c r="D40" s="63" t="s">
        <v>21</v>
      </c>
      <c r="E40" s="31">
        <v>127</v>
      </c>
      <c r="F40" s="64"/>
      <c r="G40" s="65"/>
      <c r="H40" s="22">
        <f>F40*E40</f>
        <v>0</v>
      </c>
    </row>
    <row r="41" spans="1:8" x14ac:dyDescent="0.25">
      <c r="A41" s="28"/>
      <c r="B41" s="28"/>
      <c r="C41" s="62"/>
      <c r="D41" s="63"/>
      <c r="E41" s="31"/>
      <c r="F41" s="64"/>
      <c r="G41" s="65"/>
    </row>
    <row r="42" spans="1:8" x14ac:dyDescent="0.25">
      <c r="A42" s="54"/>
      <c r="B42" s="55" t="s">
        <v>149</v>
      </c>
      <c r="C42" s="56"/>
      <c r="D42" s="57"/>
      <c r="E42" s="58"/>
      <c r="F42" s="59"/>
      <c r="G42" s="60"/>
      <c r="H42" s="61"/>
    </row>
    <row r="43" spans="1:8" x14ac:dyDescent="0.25">
      <c r="A43" s="28"/>
      <c r="B43" s="28"/>
      <c r="C43" s="62"/>
      <c r="D43" s="63"/>
      <c r="E43" s="31"/>
      <c r="F43" s="64"/>
      <c r="G43" s="65"/>
    </row>
    <row r="44" spans="1:8" ht="69" customHeight="1" x14ac:dyDescent="0.25">
      <c r="A44" s="28">
        <f>A40+10</f>
        <v>100</v>
      </c>
      <c r="B44" s="28"/>
      <c r="C44" s="62" t="s">
        <v>151</v>
      </c>
      <c r="D44" s="63" t="s">
        <v>22</v>
      </c>
      <c r="E44" s="31">
        <v>90</v>
      </c>
      <c r="F44" s="64"/>
      <c r="G44" s="65"/>
      <c r="H44" s="22">
        <f>F44*E44</f>
        <v>0</v>
      </c>
    </row>
    <row r="45" spans="1:8" x14ac:dyDescent="0.25">
      <c r="A45" s="28"/>
      <c r="B45" s="28"/>
      <c r="C45" s="62"/>
      <c r="D45" s="63"/>
      <c r="E45" s="31"/>
      <c r="F45" s="64"/>
      <c r="G45" s="65"/>
    </row>
    <row r="46" spans="1:8" x14ac:dyDescent="0.25">
      <c r="A46" s="54"/>
      <c r="B46" s="55" t="s">
        <v>58</v>
      </c>
      <c r="C46" s="56"/>
      <c r="D46" s="57"/>
      <c r="E46" s="58"/>
      <c r="F46" s="59"/>
      <c r="G46" s="60"/>
      <c r="H46" s="61"/>
    </row>
    <row r="47" spans="1:8" x14ac:dyDescent="0.25">
      <c r="A47" s="28"/>
      <c r="B47" s="28"/>
      <c r="C47" s="62"/>
      <c r="D47" s="63"/>
      <c r="E47" s="31"/>
      <c r="F47" s="64"/>
      <c r="G47" s="65"/>
    </row>
    <row r="48" spans="1:8" ht="177.75" customHeight="1" x14ac:dyDescent="0.25">
      <c r="A48" s="28"/>
      <c r="B48" s="28" t="s">
        <v>59</v>
      </c>
      <c r="C48" s="62" t="s">
        <v>60</v>
      </c>
      <c r="D48" s="63"/>
      <c r="E48" s="31"/>
      <c r="F48" s="64"/>
      <c r="G48" s="65"/>
    </row>
    <row r="49" spans="1:8" x14ac:dyDescent="0.25">
      <c r="A49" s="28">
        <f>A44+10</f>
        <v>110</v>
      </c>
      <c r="B49" s="28"/>
      <c r="C49" s="62" t="s">
        <v>175</v>
      </c>
      <c r="D49" s="63" t="s">
        <v>22</v>
      </c>
      <c r="E49" s="31">
        <v>4</v>
      </c>
      <c r="F49" s="64"/>
      <c r="G49" s="65"/>
      <c r="H49" s="22">
        <f>F49*E49</f>
        <v>0</v>
      </c>
    </row>
    <row r="50" spans="1:8" x14ac:dyDescent="0.25">
      <c r="A50" s="28">
        <f>A49+10</f>
        <v>120</v>
      </c>
      <c r="B50" s="28"/>
      <c r="C50" s="62" t="s">
        <v>61</v>
      </c>
      <c r="D50" s="63" t="s">
        <v>22</v>
      </c>
      <c r="E50" s="31">
        <v>20</v>
      </c>
      <c r="F50" s="64"/>
      <c r="G50" s="65"/>
      <c r="H50" s="22">
        <f>F50*E50</f>
        <v>0</v>
      </c>
    </row>
    <row r="51" spans="1:8" x14ac:dyDescent="0.25">
      <c r="A51" s="28">
        <f>A50+10</f>
        <v>130</v>
      </c>
      <c r="B51" s="28"/>
      <c r="C51" s="62" t="s">
        <v>62</v>
      </c>
      <c r="D51" s="63" t="s">
        <v>22</v>
      </c>
      <c r="E51" s="31">
        <v>24</v>
      </c>
      <c r="F51" s="64"/>
      <c r="G51" s="65"/>
      <c r="H51" s="22">
        <f>F51*E51</f>
        <v>0</v>
      </c>
    </row>
    <row r="52" spans="1:8" x14ac:dyDescent="0.25">
      <c r="A52" s="28"/>
      <c r="B52" s="28"/>
      <c r="C52" s="62"/>
      <c r="D52" s="63"/>
      <c r="E52" s="31"/>
      <c r="F52" s="64"/>
      <c r="G52" s="65"/>
    </row>
    <row r="53" spans="1:8" ht="111" customHeight="1" x14ac:dyDescent="0.25">
      <c r="A53" s="28">
        <f>A51+10</f>
        <v>140</v>
      </c>
      <c r="B53" s="28" t="s">
        <v>63</v>
      </c>
      <c r="C53" s="62" t="s">
        <v>64</v>
      </c>
      <c r="D53" s="63" t="s">
        <v>24</v>
      </c>
      <c r="E53" s="31">
        <v>7</v>
      </c>
      <c r="F53" s="64"/>
      <c r="G53" s="65"/>
      <c r="H53" s="22">
        <f>F53*E53</f>
        <v>0</v>
      </c>
    </row>
    <row r="54" spans="1:8" x14ac:dyDescent="0.25">
      <c r="A54" s="28"/>
      <c r="B54" s="28"/>
      <c r="C54" s="62"/>
      <c r="D54" s="63"/>
      <c r="E54" s="31"/>
      <c r="F54" s="64"/>
      <c r="G54" s="65"/>
    </row>
    <row r="55" spans="1:8" ht="84.75" customHeight="1" x14ac:dyDescent="0.25">
      <c r="A55" s="28">
        <f>A53+10</f>
        <v>150</v>
      </c>
      <c r="B55" s="28" t="s">
        <v>49</v>
      </c>
      <c r="C55" s="62" t="s">
        <v>65</v>
      </c>
      <c r="D55" s="63" t="s">
        <v>24</v>
      </c>
      <c r="E55" s="31">
        <v>7</v>
      </c>
      <c r="F55" s="64"/>
      <c r="G55" s="65"/>
      <c r="H55" s="22">
        <f>F55*E55</f>
        <v>0</v>
      </c>
    </row>
    <row r="56" spans="1:8" x14ac:dyDescent="0.25">
      <c r="A56" s="28"/>
      <c r="B56" s="28"/>
      <c r="C56" s="62"/>
      <c r="D56" s="63"/>
      <c r="E56" s="31"/>
      <c r="F56" s="64"/>
      <c r="G56" s="65"/>
    </row>
    <row r="57" spans="1:8" ht="97.5" customHeight="1" x14ac:dyDescent="0.25">
      <c r="A57" s="28">
        <f>A55+10</f>
        <v>160</v>
      </c>
      <c r="B57" s="28" t="s">
        <v>66</v>
      </c>
      <c r="C57" s="62" t="s">
        <v>67</v>
      </c>
      <c r="D57" s="63" t="s">
        <v>68</v>
      </c>
      <c r="E57" s="31">
        <v>2</v>
      </c>
      <c r="F57" s="64"/>
      <c r="G57" s="65"/>
      <c r="H57" s="22">
        <f>F57*E57</f>
        <v>0</v>
      </c>
    </row>
    <row r="58" spans="1:8" x14ac:dyDescent="0.25">
      <c r="A58" s="28"/>
      <c r="B58" s="28"/>
      <c r="C58" s="62"/>
      <c r="D58" s="63"/>
      <c r="E58" s="31"/>
      <c r="F58" s="64"/>
      <c r="G58" s="65"/>
    </row>
    <row r="59" spans="1:8" ht="99" customHeight="1" x14ac:dyDescent="0.25">
      <c r="A59" s="28">
        <f>A57+10</f>
        <v>170</v>
      </c>
      <c r="B59" s="28"/>
      <c r="C59" s="62" t="s">
        <v>190</v>
      </c>
      <c r="D59" s="63" t="s">
        <v>0</v>
      </c>
      <c r="E59" s="31">
        <v>1</v>
      </c>
      <c r="F59" s="64"/>
      <c r="G59" s="65"/>
      <c r="H59" s="22">
        <f>F59*E59</f>
        <v>0</v>
      </c>
    </row>
    <row r="60" spans="1:8" x14ac:dyDescent="0.25">
      <c r="A60" s="28"/>
      <c r="B60" s="28"/>
      <c r="C60" s="62"/>
      <c r="D60" s="63"/>
      <c r="E60" s="31"/>
      <c r="F60" s="64"/>
      <c r="G60" s="65"/>
    </row>
    <row r="61" spans="1:8" ht="61.5" customHeight="1" x14ac:dyDescent="0.25">
      <c r="A61" s="28">
        <f>A59+10</f>
        <v>180</v>
      </c>
      <c r="B61" s="28" t="s">
        <v>69</v>
      </c>
      <c r="C61" s="62" t="s">
        <v>222</v>
      </c>
      <c r="D61" s="63" t="s">
        <v>68</v>
      </c>
      <c r="E61" s="31">
        <v>1</v>
      </c>
      <c r="F61" s="64"/>
      <c r="G61" s="65"/>
      <c r="H61" s="22">
        <f>F61*E61</f>
        <v>0</v>
      </c>
    </row>
    <row r="62" spans="1:8" x14ac:dyDescent="0.25">
      <c r="A62" s="28"/>
      <c r="B62" s="28"/>
      <c r="C62" s="62"/>
      <c r="D62" s="63"/>
      <c r="E62" s="31"/>
      <c r="F62" s="64"/>
      <c r="G62" s="65"/>
    </row>
    <row r="63" spans="1:8" ht="114.75" x14ac:dyDescent="0.25">
      <c r="A63" s="28">
        <f>A61+10</f>
        <v>190</v>
      </c>
      <c r="B63" s="28" t="s">
        <v>70</v>
      </c>
      <c r="C63" s="62" t="s">
        <v>191</v>
      </c>
      <c r="D63" s="63" t="s">
        <v>68</v>
      </c>
      <c r="E63" s="31">
        <v>4</v>
      </c>
      <c r="F63" s="64"/>
      <c r="G63" s="65"/>
      <c r="H63" s="22">
        <f>F63*E63</f>
        <v>0</v>
      </c>
    </row>
    <row r="64" spans="1:8" x14ac:dyDescent="0.25">
      <c r="A64" s="28"/>
      <c r="B64" s="28"/>
      <c r="C64" s="62"/>
      <c r="D64" s="63"/>
      <c r="E64" s="31"/>
      <c r="F64" s="64"/>
      <c r="G64" s="65"/>
    </row>
    <row r="65" spans="1:8" ht="120.75" customHeight="1" x14ac:dyDescent="0.25">
      <c r="A65" s="28">
        <f>A63+10</f>
        <v>200</v>
      </c>
      <c r="B65" s="28" t="s">
        <v>71</v>
      </c>
      <c r="C65" s="62" t="s">
        <v>192</v>
      </c>
      <c r="D65" s="63" t="s">
        <v>68</v>
      </c>
      <c r="E65" s="31">
        <v>6</v>
      </c>
      <c r="F65" s="64"/>
      <c r="G65" s="65"/>
      <c r="H65" s="22">
        <f>F65*E65</f>
        <v>0</v>
      </c>
    </row>
    <row r="66" spans="1:8" x14ac:dyDescent="0.25">
      <c r="A66" s="28"/>
      <c r="B66" s="28"/>
      <c r="C66" s="62"/>
      <c r="D66" s="63"/>
      <c r="E66" s="31"/>
      <c r="F66" s="64"/>
      <c r="G66" s="65"/>
    </row>
    <row r="67" spans="1:8" ht="124.5" customHeight="1" x14ac:dyDescent="0.25">
      <c r="A67" s="28">
        <f>A65+10</f>
        <v>210</v>
      </c>
      <c r="B67" s="28" t="s">
        <v>72</v>
      </c>
      <c r="C67" s="62" t="s">
        <v>193</v>
      </c>
      <c r="D67" s="63" t="s">
        <v>68</v>
      </c>
      <c r="E67" s="31">
        <v>1</v>
      </c>
      <c r="F67" s="64"/>
      <c r="G67" s="65"/>
      <c r="H67" s="22">
        <f>F67*E67</f>
        <v>0</v>
      </c>
    </row>
    <row r="68" spans="1:8" x14ac:dyDescent="0.25">
      <c r="A68" s="28"/>
      <c r="B68" s="28"/>
      <c r="C68" s="62"/>
      <c r="D68" s="63"/>
      <c r="E68" s="31"/>
      <c r="F68" s="64"/>
      <c r="G68" s="65"/>
    </row>
    <row r="69" spans="1:8" ht="123.75" customHeight="1" x14ac:dyDescent="0.25">
      <c r="A69" s="28">
        <f>A67+10</f>
        <v>220</v>
      </c>
      <c r="B69" s="28" t="s">
        <v>71</v>
      </c>
      <c r="C69" s="62" t="s">
        <v>194</v>
      </c>
      <c r="D69" s="63" t="s">
        <v>68</v>
      </c>
      <c r="E69" s="31">
        <v>1</v>
      </c>
      <c r="F69" s="64"/>
      <c r="G69" s="65"/>
      <c r="H69" s="22">
        <f>F69*E69</f>
        <v>0</v>
      </c>
    </row>
    <row r="70" spans="1:8" x14ac:dyDescent="0.25">
      <c r="A70" s="28"/>
      <c r="B70" s="28"/>
      <c r="C70" s="62"/>
      <c r="D70" s="63"/>
      <c r="E70" s="31"/>
      <c r="F70" s="64"/>
      <c r="G70" s="65"/>
    </row>
    <row r="71" spans="1:8" ht="93" customHeight="1" x14ac:dyDescent="0.25">
      <c r="A71" s="28">
        <f>A69+10</f>
        <v>230</v>
      </c>
      <c r="B71" s="28" t="s">
        <v>41</v>
      </c>
      <c r="C71" s="62" t="s">
        <v>195</v>
      </c>
      <c r="D71" s="63" t="s">
        <v>68</v>
      </c>
      <c r="E71" s="31">
        <v>3</v>
      </c>
      <c r="F71" s="64"/>
      <c r="G71" s="65"/>
      <c r="H71" s="22">
        <f>F71*E71</f>
        <v>0</v>
      </c>
    </row>
    <row r="72" spans="1:8" x14ac:dyDescent="0.25">
      <c r="A72" s="28"/>
      <c r="B72" s="28"/>
      <c r="C72" s="62"/>
      <c r="D72" s="63"/>
      <c r="E72" s="31"/>
      <c r="F72" s="64"/>
      <c r="G72" s="65"/>
    </row>
    <row r="73" spans="1:8" ht="74.25" customHeight="1" x14ac:dyDescent="0.25">
      <c r="A73" s="28"/>
      <c r="B73" s="28" t="s">
        <v>42</v>
      </c>
      <c r="C73" s="62" t="s">
        <v>196</v>
      </c>
      <c r="D73" s="63"/>
      <c r="E73" s="31"/>
      <c r="F73" s="64"/>
      <c r="G73" s="65"/>
    </row>
    <row r="74" spans="1:8" x14ac:dyDescent="0.25">
      <c r="A74" s="28">
        <f>A71+10</f>
        <v>240</v>
      </c>
      <c r="B74" s="28"/>
      <c r="C74" s="62" t="s">
        <v>176</v>
      </c>
      <c r="D74" s="63" t="s">
        <v>68</v>
      </c>
      <c r="E74" s="31">
        <v>1</v>
      </c>
      <c r="F74" s="64"/>
      <c r="G74" s="65"/>
      <c r="H74" s="22">
        <f>F74*E74</f>
        <v>0</v>
      </c>
    </row>
    <row r="75" spans="1:8" x14ac:dyDescent="0.25">
      <c r="A75" s="28">
        <f>A74+10</f>
        <v>250</v>
      </c>
      <c r="B75" s="28"/>
      <c r="C75" s="62" t="s">
        <v>73</v>
      </c>
      <c r="D75" s="63" t="s">
        <v>68</v>
      </c>
      <c r="E75" s="31">
        <v>1</v>
      </c>
      <c r="F75" s="64"/>
      <c r="G75" s="65"/>
      <c r="H75" s="22">
        <f>F75*E75</f>
        <v>0</v>
      </c>
    </row>
    <row r="76" spans="1:8" x14ac:dyDescent="0.25">
      <c r="A76" s="28">
        <f>A75+10</f>
        <v>260</v>
      </c>
      <c r="B76" s="28"/>
      <c r="C76" s="62" t="s">
        <v>74</v>
      </c>
      <c r="D76" s="63" t="s">
        <v>68</v>
      </c>
      <c r="E76" s="31">
        <v>5</v>
      </c>
      <c r="F76" s="64"/>
      <c r="G76" s="65"/>
      <c r="H76" s="22">
        <f>F76*E76</f>
        <v>0</v>
      </c>
    </row>
    <row r="77" spans="1:8" x14ac:dyDescent="0.25">
      <c r="A77" s="28">
        <f>A76+10</f>
        <v>270</v>
      </c>
      <c r="B77" s="28"/>
      <c r="C77" s="62" t="s">
        <v>75</v>
      </c>
      <c r="D77" s="63" t="s">
        <v>68</v>
      </c>
      <c r="E77" s="31">
        <v>1</v>
      </c>
      <c r="F77" s="64"/>
      <c r="G77" s="65"/>
      <c r="H77" s="22">
        <f>F77*E77</f>
        <v>0</v>
      </c>
    </row>
    <row r="78" spans="1:8" x14ac:dyDescent="0.25">
      <c r="A78" s="28"/>
      <c r="B78" s="28"/>
      <c r="C78" s="62"/>
      <c r="D78" s="63"/>
      <c r="E78" s="31"/>
      <c r="F78" s="64"/>
      <c r="G78" s="65"/>
    </row>
    <row r="79" spans="1:8" x14ac:dyDescent="0.25">
      <c r="A79" s="54"/>
      <c r="B79" s="55" t="s">
        <v>152</v>
      </c>
      <c r="C79" s="56"/>
      <c r="D79" s="57"/>
      <c r="E79" s="58"/>
      <c r="F79" s="59"/>
      <c r="G79" s="60"/>
      <c r="H79" s="61"/>
    </row>
    <row r="80" spans="1:8" x14ac:dyDescent="0.25">
      <c r="A80" s="28"/>
      <c r="B80" s="28"/>
      <c r="C80" s="62"/>
      <c r="D80" s="63"/>
      <c r="E80" s="31"/>
      <c r="F80" s="64"/>
      <c r="G80" s="65"/>
    </row>
    <row r="81" spans="1:8" ht="120.75" customHeight="1" x14ac:dyDescent="0.25">
      <c r="A81" s="30">
        <f>A77+10</f>
        <v>280</v>
      </c>
      <c r="B81" s="30" t="s">
        <v>76</v>
      </c>
      <c r="C81" s="62" t="s">
        <v>153</v>
      </c>
      <c r="D81" s="63" t="s">
        <v>24</v>
      </c>
      <c r="E81" s="31">
        <v>65</v>
      </c>
      <c r="F81" s="64"/>
      <c r="G81" s="65"/>
      <c r="H81" s="29">
        <f>F81*E81</f>
        <v>0</v>
      </c>
    </row>
    <row r="82" spans="1:8" x14ac:dyDescent="0.25">
      <c r="A82" s="28"/>
      <c r="B82" s="28"/>
      <c r="C82" s="62"/>
      <c r="D82" s="63"/>
      <c r="E82" s="31"/>
      <c r="F82" s="64"/>
      <c r="G82" s="65"/>
    </row>
    <row r="83" spans="1:8" ht="103.5" customHeight="1" x14ac:dyDescent="0.25">
      <c r="A83" s="28">
        <f>A81+10</f>
        <v>290</v>
      </c>
      <c r="B83" s="28" t="s">
        <v>77</v>
      </c>
      <c r="C83" s="62" t="s">
        <v>197</v>
      </c>
      <c r="D83" s="63" t="s">
        <v>24</v>
      </c>
      <c r="E83" s="31">
        <v>55</v>
      </c>
      <c r="F83" s="64"/>
      <c r="G83" s="65"/>
      <c r="H83" s="22">
        <f>F83*E83</f>
        <v>0</v>
      </c>
    </row>
    <row r="84" spans="1:8" x14ac:dyDescent="0.25">
      <c r="A84" s="28"/>
      <c r="B84" s="28"/>
      <c r="C84" s="62"/>
      <c r="D84" s="63"/>
      <c r="E84" s="31"/>
      <c r="F84" s="64"/>
      <c r="G84" s="65"/>
    </row>
    <row r="85" spans="1:8" x14ac:dyDescent="0.25">
      <c r="A85" s="54"/>
      <c r="B85" s="55" t="s">
        <v>78</v>
      </c>
      <c r="C85" s="56"/>
      <c r="D85" s="57"/>
      <c r="E85" s="58"/>
      <c r="F85" s="59"/>
      <c r="G85" s="60"/>
      <c r="H85" s="61"/>
    </row>
    <row r="86" spans="1:8" x14ac:dyDescent="0.25">
      <c r="A86" s="28"/>
      <c r="B86" s="28"/>
      <c r="C86" s="62"/>
      <c r="D86" s="63"/>
      <c r="E86" s="31"/>
      <c r="F86" s="64"/>
      <c r="G86" s="65"/>
    </row>
    <row r="87" spans="1:8" ht="81.75" customHeight="1" x14ac:dyDescent="0.25">
      <c r="A87" s="28">
        <f>A83+10</f>
        <v>300</v>
      </c>
      <c r="B87" s="28"/>
      <c r="C87" s="62" t="s">
        <v>198</v>
      </c>
      <c r="D87" s="63" t="s">
        <v>0</v>
      </c>
      <c r="E87" s="31">
        <v>1</v>
      </c>
      <c r="F87" s="64"/>
      <c r="G87" s="65"/>
      <c r="H87" s="22">
        <f>F87*E87</f>
        <v>0</v>
      </c>
    </row>
    <row r="88" spans="1:8" x14ac:dyDescent="0.25">
      <c r="A88" s="28"/>
      <c r="B88" s="28"/>
      <c r="C88" s="62"/>
      <c r="D88" s="63"/>
      <c r="E88" s="31"/>
      <c r="F88" s="64"/>
      <c r="G88" s="65"/>
    </row>
    <row r="89" spans="1:8" ht="69.75" customHeight="1" x14ac:dyDescent="0.25">
      <c r="A89" s="28"/>
      <c r="B89" s="28" t="s">
        <v>79</v>
      </c>
      <c r="C89" s="62" t="s">
        <v>199</v>
      </c>
      <c r="D89" s="63"/>
      <c r="E89" s="31"/>
      <c r="F89" s="64"/>
      <c r="G89" s="65"/>
    </row>
    <row r="90" spans="1:8" x14ac:dyDescent="0.25">
      <c r="A90" s="28">
        <f>A87+10</f>
        <v>310</v>
      </c>
      <c r="B90" s="28"/>
      <c r="C90" s="62" t="s">
        <v>80</v>
      </c>
      <c r="D90" s="63" t="s">
        <v>0</v>
      </c>
      <c r="E90" s="31">
        <v>5</v>
      </c>
      <c r="F90" s="64"/>
      <c r="G90" s="65"/>
      <c r="H90" s="22">
        <f>F90*E90</f>
        <v>0</v>
      </c>
    </row>
    <row r="91" spans="1:8" x14ac:dyDescent="0.25">
      <c r="A91" s="28">
        <f>A90+10</f>
        <v>320</v>
      </c>
      <c r="B91" s="28"/>
      <c r="C91" s="62" t="s">
        <v>81</v>
      </c>
      <c r="D91" s="63" t="s">
        <v>0</v>
      </c>
      <c r="E91" s="31">
        <v>1</v>
      </c>
      <c r="F91" s="64"/>
      <c r="G91" s="65"/>
      <c r="H91" s="22">
        <f>F91*E91</f>
        <v>0</v>
      </c>
    </row>
    <row r="92" spans="1:8" x14ac:dyDescent="0.25">
      <c r="A92" s="28"/>
      <c r="B92" s="28"/>
      <c r="C92" s="62"/>
      <c r="D92" s="63"/>
      <c r="E92" s="31"/>
      <c r="F92" s="64"/>
      <c r="G92" s="65"/>
    </row>
    <row r="93" spans="1:8" ht="80.25" customHeight="1" x14ac:dyDescent="0.25">
      <c r="A93" s="28">
        <f>A91+10</f>
        <v>330</v>
      </c>
      <c r="B93" s="28" t="s">
        <v>79</v>
      </c>
      <c r="C93" s="62" t="s">
        <v>82</v>
      </c>
      <c r="D93" s="63" t="s">
        <v>0</v>
      </c>
      <c r="E93" s="31">
        <v>2</v>
      </c>
      <c r="F93" s="64"/>
      <c r="G93" s="65"/>
      <c r="H93" s="22">
        <f>F93*E93</f>
        <v>0</v>
      </c>
    </row>
    <row r="94" spans="1:8" x14ac:dyDescent="0.25">
      <c r="A94" s="28"/>
      <c r="B94" s="28"/>
      <c r="C94" s="62"/>
      <c r="D94" s="63"/>
      <c r="E94" s="31"/>
      <c r="F94" s="64"/>
      <c r="G94" s="65"/>
    </row>
    <row r="95" spans="1:8" ht="38.25" x14ac:dyDescent="0.25">
      <c r="A95" s="28">
        <f>A93+10</f>
        <v>340</v>
      </c>
      <c r="B95" s="28" t="s">
        <v>79</v>
      </c>
      <c r="C95" s="62" t="s">
        <v>83</v>
      </c>
      <c r="D95" s="63" t="s">
        <v>0</v>
      </c>
      <c r="E95" s="31">
        <v>1</v>
      </c>
      <c r="F95" s="64"/>
      <c r="G95" s="65"/>
      <c r="H95" s="22">
        <f>F95*E95</f>
        <v>0</v>
      </c>
    </row>
    <row r="96" spans="1:8" x14ac:dyDescent="0.25">
      <c r="A96" s="28"/>
      <c r="B96" s="28"/>
      <c r="C96" s="62"/>
      <c r="D96" s="63"/>
      <c r="E96" s="31"/>
      <c r="F96" s="64"/>
      <c r="G96" s="65"/>
    </row>
    <row r="97" spans="1:8" ht="83.25" customHeight="1" x14ac:dyDescent="0.25">
      <c r="A97" s="28">
        <f>A95+10</f>
        <v>350</v>
      </c>
      <c r="B97" s="28" t="s">
        <v>79</v>
      </c>
      <c r="C97" s="62" t="s">
        <v>84</v>
      </c>
      <c r="D97" s="63" t="s">
        <v>68</v>
      </c>
      <c r="E97" s="31">
        <v>3</v>
      </c>
      <c r="F97" s="64"/>
      <c r="G97" s="65"/>
      <c r="H97" s="22">
        <f>F97*E97</f>
        <v>0</v>
      </c>
    </row>
    <row r="98" spans="1:8" x14ac:dyDescent="0.25">
      <c r="A98" s="28"/>
      <c r="B98" s="28"/>
      <c r="C98" s="62"/>
      <c r="D98" s="63"/>
      <c r="E98" s="31"/>
      <c r="F98" s="64"/>
      <c r="G98" s="65"/>
    </row>
    <row r="99" spans="1:8" ht="62.25" customHeight="1" x14ac:dyDescent="0.25">
      <c r="A99" s="28"/>
      <c r="B99" s="28" t="s">
        <v>85</v>
      </c>
      <c r="C99" s="62" t="s">
        <v>181</v>
      </c>
      <c r="D99" s="63"/>
      <c r="E99" s="31"/>
      <c r="F99" s="64"/>
      <c r="G99" s="65"/>
    </row>
    <row r="100" spans="1:8" ht="25.5" x14ac:dyDescent="0.25">
      <c r="A100" s="28">
        <f>A97+10</f>
        <v>360</v>
      </c>
      <c r="B100" s="28"/>
      <c r="C100" s="62" t="s">
        <v>177</v>
      </c>
      <c r="D100" s="63" t="s">
        <v>0</v>
      </c>
      <c r="E100" s="31">
        <v>1</v>
      </c>
      <c r="F100" s="64"/>
      <c r="G100" s="65"/>
      <c r="H100" s="22">
        <f t="shared" ref="H100:H105" si="0">F100*E100</f>
        <v>0</v>
      </c>
    </row>
    <row r="101" spans="1:8" ht="25.5" x14ac:dyDescent="0.25">
      <c r="A101" s="28">
        <f>A100+10</f>
        <v>370</v>
      </c>
      <c r="B101" s="28"/>
      <c r="C101" s="62" t="s">
        <v>183</v>
      </c>
      <c r="D101" s="63" t="s">
        <v>0</v>
      </c>
      <c r="E101" s="31">
        <v>1</v>
      </c>
      <c r="F101" s="64"/>
      <c r="G101" s="65"/>
      <c r="H101" s="22">
        <f t="shared" si="0"/>
        <v>0</v>
      </c>
    </row>
    <row r="102" spans="1:8" x14ac:dyDescent="0.25">
      <c r="A102" s="28">
        <f>A101+10</f>
        <v>380</v>
      </c>
      <c r="B102" s="28"/>
      <c r="C102" s="62" t="s">
        <v>178</v>
      </c>
      <c r="D102" s="63" t="s">
        <v>0</v>
      </c>
      <c r="E102" s="31">
        <v>1</v>
      </c>
      <c r="F102" s="64"/>
      <c r="G102" s="65"/>
      <c r="H102" s="22">
        <f t="shared" si="0"/>
        <v>0</v>
      </c>
    </row>
    <row r="103" spans="1:8" x14ac:dyDescent="0.25">
      <c r="A103" s="28">
        <f>A102+10</f>
        <v>390</v>
      </c>
      <c r="B103" s="28"/>
      <c r="C103" s="62" t="s">
        <v>180</v>
      </c>
      <c r="D103" s="63" t="s">
        <v>0</v>
      </c>
      <c r="E103" s="31">
        <v>2</v>
      </c>
      <c r="F103" s="64"/>
      <c r="G103" s="65"/>
      <c r="H103" s="22">
        <f t="shared" si="0"/>
        <v>0</v>
      </c>
    </row>
    <row r="104" spans="1:8" x14ac:dyDescent="0.25">
      <c r="A104" s="28">
        <f>A103+10</f>
        <v>400</v>
      </c>
      <c r="B104" s="28"/>
      <c r="C104" s="62" t="s">
        <v>179</v>
      </c>
      <c r="D104" s="63" t="s">
        <v>0</v>
      </c>
      <c r="E104" s="31">
        <v>1</v>
      </c>
      <c r="F104" s="64"/>
      <c r="G104" s="65"/>
      <c r="H104" s="22">
        <f t="shared" si="0"/>
        <v>0</v>
      </c>
    </row>
    <row r="105" spans="1:8" x14ac:dyDescent="0.25">
      <c r="A105" s="28">
        <f>A104+10</f>
        <v>410</v>
      </c>
      <c r="B105" s="28"/>
      <c r="C105" s="62" t="s">
        <v>182</v>
      </c>
      <c r="D105" s="63" t="s">
        <v>0</v>
      </c>
      <c r="E105" s="31">
        <v>1</v>
      </c>
      <c r="F105" s="64"/>
      <c r="G105" s="65"/>
      <c r="H105" s="22">
        <f t="shared" si="0"/>
        <v>0</v>
      </c>
    </row>
    <row r="106" spans="1:8" x14ac:dyDescent="0.25">
      <c r="A106" s="28"/>
      <c r="B106" s="28"/>
      <c r="C106" s="62"/>
      <c r="D106" s="63"/>
      <c r="E106" s="31"/>
      <c r="F106" s="64"/>
      <c r="G106" s="65"/>
    </row>
    <row r="107" spans="1:8" ht="98.25" customHeight="1" x14ac:dyDescent="0.25">
      <c r="A107" s="28">
        <f>A105+10</f>
        <v>420</v>
      </c>
      <c r="B107" s="28" t="s">
        <v>85</v>
      </c>
      <c r="C107" s="62" t="s">
        <v>200</v>
      </c>
      <c r="D107" s="63" t="s">
        <v>68</v>
      </c>
      <c r="E107" s="31">
        <v>1</v>
      </c>
      <c r="F107" s="64"/>
      <c r="G107" s="65"/>
      <c r="H107" s="22">
        <f>F107*E107</f>
        <v>0</v>
      </c>
    </row>
    <row r="108" spans="1:8" x14ac:dyDescent="0.25">
      <c r="A108" s="28"/>
      <c r="B108" s="28"/>
      <c r="C108" s="62"/>
      <c r="D108" s="63"/>
      <c r="E108" s="31"/>
      <c r="F108" s="64"/>
      <c r="G108" s="65"/>
    </row>
    <row r="109" spans="1:8" x14ac:dyDescent="0.25">
      <c r="A109" s="54"/>
      <c r="B109" s="55" t="s">
        <v>155</v>
      </c>
      <c r="C109" s="56"/>
      <c r="D109" s="57"/>
      <c r="E109" s="58"/>
      <c r="F109" s="59"/>
      <c r="G109" s="60"/>
      <c r="H109" s="61"/>
    </row>
    <row r="110" spans="1:8" x14ac:dyDescent="0.25">
      <c r="A110" s="28"/>
      <c r="B110" s="28"/>
      <c r="C110" s="62"/>
      <c r="D110" s="63"/>
      <c r="E110" s="31"/>
      <c r="F110" s="64"/>
      <c r="G110" s="65"/>
    </row>
    <row r="111" spans="1:8" ht="96.75" customHeight="1" x14ac:dyDescent="0.25">
      <c r="A111" s="28">
        <f>A107+10</f>
        <v>430</v>
      </c>
      <c r="B111" s="28" t="s">
        <v>33</v>
      </c>
      <c r="C111" s="62" t="s">
        <v>202</v>
      </c>
      <c r="D111" s="63" t="s">
        <v>21</v>
      </c>
      <c r="E111" s="31">
        <v>3</v>
      </c>
      <c r="F111" s="64"/>
      <c r="G111" s="65"/>
      <c r="H111" s="22">
        <f>F111*E111</f>
        <v>0</v>
      </c>
    </row>
    <row r="112" spans="1:8" x14ac:dyDescent="0.25">
      <c r="A112" s="28"/>
      <c r="B112" s="28"/>
      <c r="C112" s="62"/>
      <c r="D112" s="63"/>
      <c r="E112" s="31"/>
      <c r="F112" s="64"/>
      <c r="G112" s="65"/>
    </row>
    <row r="113" spans="1:8" ht="68.25" customHeight="1" x14ac:dyDescent="0.25">
      <c r="A113" s="28">
        <f>A111+10</f>
        <v>440</v>
      </c>
      <c r="B113" s="28" t="s">
        <v>33</v>
      </c>
      <c r="C113" s="62" t="s">
        <v>201</v>
      </c>
      <c r="D113" s="63" t="s">
        <v>21</v>
      </c>
      <c r="E113" s="31">
        <v>6.5</v>
      </c>
      <c r="F113" s="64"/>
      <c r="G113" s="65"/>
      <c r="H113" s="22">
        <f>F113*E113</f>
        <v>0</v>
      </c>
    </row>
    <row r="114" spans="1:8" x14ac:dyDescent="0.25">
      <c r="A114" s="28"/>
      <c r="B114" s="28"/>
      <c r="C114" s="62"/>
      <c r="D114" s="63"/>
      <c r="E114" s="31"/>
      <c r="F114" s="64"/>
      <c r="G114" s="65"/>
    </row>
    <row r="115" spans="1:8" ht="110.25" customHeight="1" x14ac:dyDescent="0.25">
      <c r="A115" s="71">
        <f>A113+10</f>
        <v>450</v>
      </c>
      <c r="B115" s="71"/>
      <c r="C115" s="67" t="s">
        <v>203</v>
      </c>
      <c r="D115" s="68" t="s">
        <v>21</v>
      </c>
      <c r="E115" s="69">
        <v>6</v>
      </c>
      <c r="F115" s="64"/>
      <c r="G115" s="65"/>
      <c r="H115" s="70">
        <f>F115*E115</f>
        <v>0</v>
      </c>
    </row>
    <row r="116" spans="1:8" x14ac:dyDescent="0.25">
      <c r="A116" s="28"/>
      <c r="B116" s="28"/>
      <c r="C116" s="62"/>
      <c r="D116" s="63"/>
      <c r="E116" s="31"/>
      <c r="F116" s="64"/>
      <c r="G116" s="65"/>
    </row>
    <row r="117" spans="1:8" ht="93.75" customHeight="1" x14ac:dyDescent="0.25">
      <c r="A117" s="30">
        <f>A115+10</f>
        <v>460</v>
      </c>
      <c r="B117" s="30" t="s">
        <v>33</v>
      </c>
      <c r="C117" s="62" t="s">
        <v>204</v>
      </c>
      <c r="D117" s="63" t="s">
        <v>21</v>
      </c>
      <c r="E117" s="31">
        <v>7</v>
      </c>
      <c r="F117" s="64"/>
      <c r="G117" s="65"/>
      <c r="H117" s="29">
        <f>F117*E117</f>
        <v>0</v>
      </c>
    </row>
    <row r="118" spans="1:8" x14ac:dyDescent="0.25">
      <c r="A118" s="28"/>
      <c r="B118" s="28"/>
      <c r="C118" s="62"/>
      <c r="D118" s="63"/>
      <c r="E118" s="31"/>
      <c r="F118" s="64"/>
      <c r="G118" s="65"/>
    </row>
    <row r="119" spans="1:8" ht="95.25" customHeight="1" x14ac:dyDescent="0.25">
      <c r="A119" s="71">
        <f>A117+10</f>
        <v>470</v>
      </c>
      <c r="B119" s="71" t="s">
        <v>33</v>
      </c>
      <c r="C119" s="67" t="s">
        <v>205</v>
      </c>
      <c r="D119" s="68" t="s">
        <v>21</v>
      </c>
      <c r="E119" s="69">
        <v>11</v>
      </c>
      <c r="F119" s="64"/>
      <c r="G119" s="65"/>
      <c r="H119" s="70">
        <f>F119*E119</f>
        <v>0</v>
      </c>
    </row>
    <row r="120" spans="1:8" x14ac:dyDescent="0.25">
      <c r="A120" s="28"/>
      <c r="B120" s="28"/>
      <c r="C120" s="62"/>
      <c r="D120" s="63"/>
      <c r="E120" s="31"/>
      <c r="F120" s="64"/>
      <c r="G120" s="65"/>
    </row>
    <row r="121" spans="1:8" ht="76.5" x14ac:dyDescent="0.25">
      <c r="A121" s="28">
        <f>A119+10</f>
        <v>480</v>
      </c>
      <c r="B121" s="28" t="s">
        <v>33</v>
      </c>
      <c r="C121" s="62" t="s">
        <v>206</v>
      </c>
      <c r="D121" s="63" t="s">
        <v>21</v>
      </c>
      <c r="E121" s="31">
        <v>10.5</v>
      </c>
      <c r="F121" s="64"/>
      <c r="G121" s="65"/>
      <c r="H121" s="22">
        <f>F121*E121</f>
        <v>0</v>
      </c>
    </row>
    <row r="122" spans="1:8" x14ac:dyDescent="0.25">
      <c r="A122" s="28"/>
      <c r="B122" s="28"/>
      <c r="C122" s="62"/>
      <c r="D122" s="63"/>
      <c r="E122" s="31"/>
      <c r="F122" s="64"/>
      <c r="G122" s="65"/>
    </row>
    <row r="123" spans="1:8" ht="83.25" customHeight="1" x14ac:dyDescent="0.25">
      <c r="A123" s="28">
        <f>A121+10</f>
        <v>490</v>
      </c>
      <c r="B123" s="28" t="s">
        <v>87</v>
      </c>
      <c r="C123" s="62" t="s">
        <v>207</v>
      </c>
      <c r="D123" s="63" t="s">
        <v>24</v>
      </c>
      <c r="E123" s="31">
        <v>135</v>
      </c>
      <c r="F123" s="64"/>
      <c r="G123" s="65"/>
      <c r="H123" s="22">
        <f>F123*E123</f>
        <v>0</v>
      </c>
    </row>
    <row r="124" spans="1:8" x14ac:dyDescent="0.25">
      <c r="A124" s="28"/>
      <c r="B124" s="28"/>
      <c r="C124" s="62"/>
      <c r="D124" s="63"/>
      <c r="E124" s="31"/>
      <c r="F124" s="64"/>
      <c r="G124" s="65"/>
    </row>
    <row r="125" spans="1:8" ht="80.25" customHeight="1" x14ac:dyDescent="0.25">
      <c r="A125" s="28">
        <f>A123+10</f>
        <v>500</v>
      </c>
      <c r="B125" s="28" t="s">
        <v>33</v>
      </c>
      <c r="C125" s="62" t="s">
        <v>208</v>
      </c>
      <c r="D125" s="63" t="s">
        <v>21</v>
      </c>
      <c r="E125" s="31">
        <v>2</v>
      </c>
      <c r="F125" s="64"/>
      <c r="G125" s="65"/>
      <c r="H125" s="22">
        <f>F125*E125</f>
        <v>0</v>
      </c>
    </row>
    <row r="126" spans="1:8" x14ac:dyDescent="0.25">
      <c r="A126" s="28"/>
      <c r="B126" s="28"/>
      <c r="C126" s="67"/>
      <c r="D126" s="68"/>
      <c r="E126" s="69"/>
      <c r="F126" s="64"/>
      <c r="G126" s="65"/>
    </row>
    <row r="127" spans="1:8" ht="82.5" customHeight="1" x14ac:dyDescent="0.25">
      <c r="A127" s="28">
        <f>A125+10</f>
        <v>510</v>
      </c>
      <c r="B127" s="28" t="s">
        <v>40</v>
      </c>
      <c r="C127" s="67" t="s">
        <v>209</v>
      </c>
      <c r="D127" s="68" t="s">
        <v>86</v>
      </c>
      <c r="E127" s="69">
        <v>4274.21</v>
      </c>
      <c r="F127" s="64"/>
      <c r="G127" s="65"/>
      <c r="H127" s="22">
        <f>F127*E127</f>
        <v>0</v>
      </c>
    </row>
    <row r="128" spans="1:8" x14ac:dyDescent="0.25">
      <c r="A128" s="28"/>
      <c r="B128" s="28"/>
      <c r="C128" s="62"/>
      <c r="D128" s="63"/>
      <c r="E128" s="31"/>
      <c r="F128" s="64"/>
      <c r="G128" s="65"/>
    </row>
    <row r="129" spans="1:8" x14ac:dyDescent="0.25">
      <c r="A129" s="54"/>
      <c r="B129" s="55" t="s">
        <v>156</v>
      </c>
      <c r="C129" s="56"/>
      <c r="D129" s="57"/>
      <c r="E129" s="58"/>
      <c r="F129" s="59"/>
      <c r="G129" s="60"/>
      <c r="H129" s="61"/>
    </row>
    <row r="130" spans="1:8" x14ac:dyDescent="0.25">
      <c r="A130" s="28"/>
      <c r="B130" s="28"/>
      <c r="C130" s="62"/>
      <c r="D130" s="63"/>
      <c r="E130" s="31"/>
      <c r="F130" s="64"/>
      <c r="G130" s="65"/>
    </row>
    <row r="131" spans="1:8" ht="45" customHeight="1" x14ac:dyDescent="0.25">
      <c r="A131" s="28">
        <f>A127+10</f>
        <v>520</v>
      </c>
      <c r="B131" s="28" t="s">
        <v>50</v>
      </c>
      <c r="C131" s="62" t="s">
        <v>173</v>
      </c>
      <c r="D131" s="63" t="s">
        <v>68</v>
      </c>
      <c r="E131" s="31">
        <v>5</v>
      </c>
      <c r="F131" s="64"/>
      <c r="G131" s="65"/>
      <c r="H131" s="22">
        <f>F131*E131</f>
        <v>0</v>
      </c>
    </row>
    <row r="132" spans="1:8" x14ac:dyDescent="0.25">
      <c r="A132" s="28"/>
      <c r="B132" s="28"/>
      <c r="C132" s="62"/>
      <c r="D132" s="63"/>
      <c r="E132" s="31"/>
      <c r="F132" s="64"/>
      <c r="G132" s="65"/>
    </row>
    <row r="133" spans="1:8" ht="54.75" customHeight="1" x14ac:dyDescent="0.25">
      <c r="A133" s="28">
        <f>A131+10</f>
        <v>530</v>
      </c>
      <c r="B133" s="28" t="s">
        <v>52</v>
      </c>
      <c r="C133" s="62" t="s">
        <v>174</v>
      </c>
      <c r="D133" s="63" t="s">
        <v>24</v>
      </c>
      <c r="E133" s="31">
        <v>17</v>
      </c>
      <c r="F133" s="64"/>
      <c r="G133" s="65"/>
      <c r="H133" s="22">
        <f>F133*E133</f>
        <v>0</v>
      </c>
    </row>
    <row r="134" spans="1:8" x14ac:dyDescent="0.25">
      <c r="A134" s="28"/>
      <c r="B134" s="28"/>
      <c r="C134" s="62"/>
      <c r="D134" s="63"/>
      <c r="E134" s="31"/>
      <c r="F134" s="64"/>
      <c r="G134" s="65"/>
    </row>
    <row r="135" spans="1:8" ht="41.25" customHeight="1" x14ac:dyDescent="0.25">
      <c r="A135" s="28">
        <f>A133+10</f>
        <v>540</v>
      </c>
      <c r="B135" s="28" t="s">
        <v>88</v>
      </c>
      <c r="C135" s="62" t="s">
        <v>89</v>
      </c>
      <c r="D135" s="63" t="s">
        <v>68</v>
      </c>
      <c r="E135" s="31">
        <v>3</v>
      </c>
      <c r="F135" s="64"/>
      <c r="G135" s="65"/>
      <c r="H135" s="22">
        <f>F135*E135</f>
        <v>0</v>
      </c>
    </row>
    <row r="136" spans="1:8" x14ac:dyDescent="0.25">
      <c r="A136" s="28"/>
      <c r="B136" s="28"/>
      <c r="C136" s="62"/>
      <c r="D136" s="63"/>
      <c r="E136" s="31"/>
      <c r="F136" s="64"/>
      <c r="G136" s="65"/>
    </row>
    <row r="137" spans="1:8" ht="85.5" customHeight="1" x14ac:dyDescent="0.25">
      <c r="A137" s="28">
        <f>A135+10</f>
        <v>550</v>
      </c>
      <c r="B137" s="28" t="s">
        <v>39</v>
      </c>
      <c r="C137" s="62" t="s">
        <v>157</v>
      </c>
      <c r="D137" s="63" t="s">
        <v>24</v>
      </c>
      <c r="E137" s="31">
        <v>50</v>
      </c>
      <c r="F137" s="64"/>
      <c r="G137" s="65"/>
      <c r="H137" s="22">
        <f>F137*E137</f>
        <v>0</v>
      </c>
    </row>
    <row r="138" spans="1:8" x14ac:dyDescent="0.25">
      <c r="A138" s="28"/>
      <c r="B138" s="28"/>
      <c r="C138" s="62"/>
      <c r="D138" s="63"/>
      <c r="E138" s="31"/>
      <c r="F138" s="64"/>
      <c r="G138" s="65"/>
    </row>
    <row r="139" spans="1:8" ht="97.5" customHeight="1" x14ac:dyDescent="0.25">
      <c r="A139" s="28">
        <f>A137+10</f>
        <v>560</v>
      </c>
      <c r="B139" s="28"/>
      <c r="C139" s="62" t="s">
        <v>210</v>
      </c>
      <c r="D139" s="63" t="s">
        <v>24</v>
      </c>
      <c r="E139" s="31">
        <v>55</v>
      </c>
      <c r="F139" s="64"/>
      <c r="G139" s="65"/>
      <c r="H139" s="22">
        <f>F139*E139</f>
        <v>0</v>
      </c>
    </row>
    <row r="140" spans="1:8" x14ac:dyDescent="0.25">
      <c r="A140" s="28"/>
      <c r="B140" s="28"/>
      <c r="C140" s="62"/>
      <c r="D140" s="63"/>
      <c r="E140" s="31"/>
      <c r="F140" s="64"/>
      <c r="G140" s="65"/>
    </row>
    <row r="141" spans="1:8" ht="96" customHeight="1" x14ac:dyDescent="0.25">
      <c r="A141" s="28">
        <f>A139+10</f>
        <v>570</v>
      </c>
      <c r="B141" s="28"/>
      <c r="C141" s="62" t="s">
        <v>211</v>
      </c>
      <c r="D141" s="63" t="s">
        <v>24</v>
      </c>
      <c r="E141" s="31">
        <v>16.5</v>
      </c>
      <c r="F141" s="64"/>
      <c r="G141" s="65"/>
      <c r="H141" s="22">
        <f>F141*E141</f>
        <v>0</v>
      </c>
    </row>
    <row r="142" spans="1:8" x14ac:dyDescent="0.25">
      <c r="A142" s="28"/>
      <c r="B142" s="28"/>
      <c r="C142" s="62"/>
      <c r="D142" s="63"/>
      <c r="E142" s="31"/>
      <c r="F142" s="64"/>
      <c r="G142" s="65"/>
    </row>
    <row r="143" spans="1:8" ht="96" customHeight="1" x14ac:dyDescent="0.25">
      <c r="A143" s="28">
        <f>A141+10</f>
        <v>580</v>
      </c>
      <c r="B143" s="28"/>
      <c r="C143" s="62" t="s">
        <v>212</v>
      </c>
      <c r="D143" s="63" t="s">
        <v>24</v>
      </c>
      <c r="E143" s="31">
        <v>29.5</v>
      </c>
      <c r="F143" s="64"/>
      <c r="G143" s="65"/>
      <c r="H143" s="22">
        <f>F143*E143</f>
        <v>0</v>
      </c>
    </row>
    <row r="144" spans="1:8" x14ac:dyDescent="0.25">
      <c r="A144" s="28"/>
      <c r="B144" s="28"/>
      <c r="C144" s="62"/>
      <c r="D144" s="63"/>
      <c r="E144" s="31"/>
      <c r="F144" s="64"/>
      <c r="G144" s="65"/>
    </row>
    <row r="145" spans="1:8" ht="91.5" customHeight="1" x14ac:dyDescent="0.25">
      <c r="A145" s="28">
        <f>A143+10</f>
        <v>590</v>
      </c>
      <c r="B145" s="28"/>
      <c r="C145" s="62" t="s">
        <v>213</v>
      </c>
      <c r="D145" s="63" t="s">
        <v>0</v>
      </c>
      <c r="E145" s="31">
        <v>3</v>
      </c>
      <c r="F145" s="64"/>
      <c r="G145" s="65"/>
      <c r="H145" s="22">
        <f>F145*E145</f>
        <v>0</v>
      </c>
    </row>
    <row r="146" spans="1:8" x14ac:dyDescent="0.25">
      <c r="A146" s="28"/>
      <c r="B146" s="28"/>
      <c r="C146" s="62"/>
      <c r="D146" s="63"/>
      <c r="E146" s="31"/>
      <c r="F146" s="64"/>
      <c r="G146" s="65"/>
    </row>
    <row r="147" spans="1:8" ht="96.75" customHeight="1" x14ac:dyDescent="0.25">
      <c r="A147" s="28">
        <f>A145+10</f>
        <v>600</v>
      </c>
      <c r="B147" s="28"/>
      <c r="C147" s="62" t="s">
        <v>214</v>
      </c>
      <c r="D147" s="63" t="s">
        <v>0</v>
      </c>
      <c r="E147" s="31">
        <v>1</v>
      </c>
      <c r="F147" s="64"/>
      <c r="G147" s="65"/>
      <c r="H147" s="22">
        <f>F147*E147</f>
        <v>0</v>
      </c>
    </row>
    <row r="148" spans="1:8" x14ac:dyDescent="0.25">
      <c r="A148" s="28"/>
      <c r="B148" s="28"/>
      <c r="C148" s="62"/>
      <c r="D148" s="63"/>
      <c r="E148" s="31"/>
      <c r="F148" s="64"/>
      <c r="G148" s="65"/>
    </row>
    <row r="149" spans="1:8" ht="109.5" customHeight="1" x14ac:dyDescent="0.25">
      <c r="A149" s="28">
        <f>A147+10</f>
        <v>610</v>
      </c>
      <c r="B149" s="28"/>
      <c r="C149" s="62" t="s">
        <v>154</v>
      </c>
      <c r="D149" s="63" t="s">
        <v>0</v>
      </c>
      <c r="E149" s="31">
        <v>1</v>
      </c>
      <c r="F149" s="64"/>
      <c r="G149" s="65"/>
      <c r="H149" s="22">
        <f>F149*E149</f>
        <v>0</v>
      </c>
    </row>
    <row r="150" spans="1:8" x14ac:dyDescent="0.25">
      <c r="A150" s="28"/>
      <c r="B150" s="28"/>
      <c r="C150" s="62"/>
      <c r="D150" s="63"/>
      <c r="E150" s="31"/>
      <c r="F150" s="64"/>
      <c r="G150" s="65"/>
    </row>
    <row r="151" spans="1:8" ht="123.75" customHeight="1" x14ac:dyDescent="0.25">
      <c r="A151" s="28">
        <f>A149+10</f>
        <v>620</v>
      </c>
      <c r="B151" s="28"/>
      <c r="C151" s="62" t="s">
        <v>215</v>
      </c>
      <c r="D151" s="63" t="s">
        <v>22</v>
      </c>
      <c r="E151" s="31">
        <v>86</v>
      </c>
      <c r="F151" s="64"/>
      <c r="G151" s="65"/>
      <c r="H151" s="22">
        <f>F151*E151</f>
        <v>0</v>
      </c>
    </row>
    <row r="152" spans="1:8" x14ac:dyDescent="0.25">
      <c r="A152" s="28"/>
      <c r="B152" s="28"/>
      <c r="C152" s="62"/>
      <c r="D152" s="63"/>
      <c r="E152" s="31"/>
      <c r="F152" s="64"/>
      <c r="G152" s="65"/>
    </row>
    <row r="153" spans="1:8" x14ac:dyDescent="0.25">
      <c r="A153" s="54"/>
      <c r="B153" s="55" t="s">
        <v>23</v>
      </c>
      <c r="C153" s="56"/>
      <c r="D153" s="57"/>
      <c r="E153" s="58"/>
      <c r="F153" s="59"/>
      <c r="G153" s="60"/>
      <c r="H153" s="61"/>
    </row>
    <row r="154" spans="1:8" x14ac:dyDescent="0.25">
      <c r="A154" s="28"/>
      <c r="B154" s="28"/>
      <c r="C154" s="62"/>
      <c r="D154" s="63"/>
      <c r="E154" s="31"/>
      <c r="F154" s="64"/>
      <c r="G154" s="65"/>
    </row>
    <row r="155" spans="1:8" x14ac:dyDescent="0.25">
      <c r="A155" s="28">
        <f>A151+10</f>
        <v>630</v>
      </c>
      <c r="B155" s="28" t="s">
        <v>26</v>
      </c>
      <c r="C155" s="62" t="s">
        <v>51</v>
      </c>
      <c r="D155" s="63" t="s">
        <v>24</v>
      </c>
      <c r="E155" s="31">
        <v>225</v>
      </c>
      <c r="F155" s="64"/>
      <c r="G155" s="65"/>
      <c r="H155" s="22">
        <f>F155*E155</f>
        <v>0</v>
      </c>
    </row>
    <row r="156" spans="1:8" x14ac:dyDescent="0.25">
      <c r="A156" s="28"/>
      <c r="B156" s="28"/>
      <c r="C156" s="62"/>
      <c r="D156" s="63"/>
      <c r="E156" s="31"/>
      <c r="F156" s="64"/>
      <c r="G156" s="65"/>
    </row>
    <row r="157" spans="1:8" ht="204.75" customHeight="1" x14ac:dyDescent="0.25">
      <c r="A157" s="28">
        <f>A155+10</f>
        <v>640</v>
      </c>
      <c r="B157" s="28" t="s">
        <v>34</v>
      </c>
      <c r="C157" s="62" t="s">
        <v>184</v>
      </c>
      <c r="D157" s="63" t="s">
        <v>0</v>
      </c>
      <c r="E157" s="31">
        <v>3</v>
      </c>
      <c r="F157" s="64"/>
      <c r="G157" s="65"/>
      <c r="H157" s="22">
        <f>F157*E157</f>
        <v>0</v>
      </c>
    </row>
    <row r="158" spans="1:8" x14ac:dyDescent="0.25">
      <c r="A158" s="28"/>
      <c r="B158" s="28"/>
      <c r="C158" s="62"/>
      <c r="D158" s="63"/>
      <c r="E158" s="31"/>
      <c r="F158" s="64"/>
      <c r="G158" s="65"/>
    </row>
    <row r="159" spans="1:8" x14ac:dyDescent="0.25">
      <c r="A159" s="54"/>
      <c r="B159" s="55" t="s">
        <v>160</v>
      </c>
      <c r="C159" s="56"/>
      <c r="D159" s="57"/>
      <c r="E159" s="58"/>
      <c r="F159" s="59"/>
      <c r="G159" s="60"/>
      <c r="H159" s="61"/>
    </row>
    <row r="160" spans="1:8" ht="38.25" x14ac:dyDescent="0.25">
      <c r="A160" s="28">
        <f>A157+10</f>
        <v>650</v>
      </c>
      <c r="B160" s="28"/>
      <c r="C160" s="62" t="s">
        <v>158</v>
      </c>
      <c r="D160" s="63" t="s">
        <v>22</v>
      </c>
      <c r="E160" s="31">
        <v>90</v>
      </c>
      <c r="F160" s="64"/>
      <c r="G160" s="65"/>
      <c r="H160" s="22">
        <f>F160*E160</f>
        <v>0</v>
      </c>
    </row>
    <row r="161" spans="1:8" x14ac:dyDescent="0.25">
      <c r="A161" s="28"/>
      <c r="B161" s="28"/>
      <c r="C161" s="62"/>
      <c r="D161" s="63"/>
      <c r="E161" s="31"/>
      <c r="F161" s="64"/>
      <c r="G161" s="65"/>
    </row>
    <row r="162" spans="1:8" ht="44.25" customHeight="1" x14ac:dyDescent="0.25">
      <c r="A162" s="28"/>
      <c r="B162" s="28" t="s">
        <v>90</v>
      </c>
      <c r="C162" s="62" t="s">
        <v>91</v>
      </c>
      <c r="D162" s="63"/>
      <c r="E162" s="31"/>
      <c r="F162" s="64"/>
      <c r="G162" s="65"/>
    </row>
    <row r="163" spans="1:8" x14ac:dyDescent="0.25">
      <c r="A163" s="28">
        <f>A160+10</f>
        <v>660</v>
      </c>
      <c r="B163" s="28"/>
      <c r="C163" s="62" t="s">
        <v>92</v>
      </c>
      <c r="D163" s="63" t="s">
        <v>0</v>
      </c>
      <c r="E163" s="31">
        <v>1</v>
      </c>
      <c r="F163" s="64"/>
      <c r="G163" s="65"/>
      <c r="H163" s="22">
        <f t="shared" ref="H163:H169" si="1">F163*E163</f>
        <v>0</v>
      </c>
    </row>
    <row r="164" spans="1:8" x14ac:dyDescent="0.25">
      <c r="A164" s="28">
        <f t="shared" ref="A164:A169" si="2">A163+10</f>
        <v>670</v>
      </c>
      <c r="B164" s="28"/>
      <c r="C164" s="62" t="s">
        <v>93</v>
      </c>
      <c r="D164" s="63" t="s">
        <v>0</v>
      </c>
      <c r="E164" s="31">
        <v>2</v>
      </c>
      <c r="F164" s="64"/>
      <c r="G164" s="65"/>
      <c r="H164" s="22">
        <f t="shared" si="1"/>
        <v>0</v>
      </c>
    </row>
    <row r="165" spans="1:8" x14ac:dyDescent="0.25">
      <c r="A165" s="28">
        <f t="shared" si="2"/>
        <v>680</v>
      </c>
      <c r="B165" s="28"/>
      <c r="C165" s="62" t="s">
        <v>94</v>
      </c>
      <c r="D165" s="63" t="s">
        <v>0</v>
      </c>
      <c r="E165" s="31">
        <v>1</v>
      </c>
      <c r="F165" s="64"/>
      <c r="G165" s="65"/>
      <c r="H165" s="22">
        <f t="shared" si="1"/>
        <v>0</v>
      </c>
    </row>
    <row r="166" spans="1:8" x14ac:dyDescent="0.25">
      <c r="A166" s="28">
        <f t="shared" si="2"/>
        <v>690</v>
      </c>
      <c r="B166" s="28"/>
      <c r="C166" s="62" t="s">
        <v>95</v>
      </c>
      <c r="D166" s="63" t="s">
        <v>0</v>
      </c>
      <c r="E166" s="31">
        <v>2</v>
      </c>
      <c r="F166" s="64"/>
      <c r="G166" s="65"/>
      <c r="H166" s="22">
        <f t="shared" si="1"/>
        <v>0</v>
      </c>
    </row>
    <row r="167" spans="1:8" x14ac:dyDescent="0.25">
      <c r="A167" s="28">
        <f t="shared" si="2"/>
        <v>700</v>
      </c>
      <c r="B167" s="28"/>
      <c r="C167" s="62" t="s">
        <v>96</v>
      </c>
      <c r="D167" s="63" t="s">
        <v>0</v>
      </c>
      <c r="E167" s="31">
        <v>1</v>
      </c>
      <c r="F167" s="64"/>
      <c r="G167" s="65"/>
      <c r="H167" s="22">
        <f t="shared" si="1"/>
        <v>0</v>
      </c>
    </row>
    <row r="168" spans="1:8" x14ac:dyDescent="0.25">
      <c r="A168" s="28">
        <f t="shared" si="2"/>
        <v>710</v>
      </c>
      <c r="B168" s="28"/>
      <c r="C168" s="62" t="s">
        <v>97</v>
      </c>
      <c r="D168" s="63" t="s">
        <v>0</v>
      </c>
      <c r="E168" s="31">
        <v>1</v>
      </c>
      <c r="F168" s="64"/>
      <c r="G168" s="65"/>
      <c r="H168" s="22">
        <f t="shared" si="1"/>
        <v>0</v>
      </c>
    </row>
    <row r="169" spans="1:8" ht="25.5" x14ac:dyDescent="0.25">
      <c r="A169" s="28">
        <f t="shared" si="2"/>
        <v>720</v>
      </c>
      <c r="B169" s="28"/>
      <c r="C169" s="62" t="s">
        <v>98</v>
      </c>
      <c r="D169" s="63" t="s">
        <v>0</v>
      </c>
      <c r="E169" s="31">
        <v>3</v>
      </c>
      <c r="F169" s="64"/>
      <c r="G169" s="65"/>
      <c r="H169" s="22">
        <f t="shared" si="1"/>
        <v>0</v>
      </c>
    </row>
    <row r="170" spans="1:8" x14ac:dyDescent="0.25">
      <c r="A170" s="28"/>
      <c r="B170" s="28"/>
      <c r="C170" s="62"/>
      <c r="D170" s="63"/>
      <c r="E170" s="31"/>
      <c r="F170" s="64"/>
      <c r="G170" s="65"/>
    </row>
    <row r="171" spans="1:8" x14ac:dyDescent="0.25">
      <c r="A171" s="28"/>
      <c r="B171" s="28" t="s">
        <v>37</v>
      </c>
      <c r="C171" s="62" t="s">
        <v>216</v>
      </c>
      <c r="D171" s="63"/>
      <c r="E171" s="31"/>
      <c r="F171" s="64"/>
      <c r="G171" s="65"/>
    </row>
    <row r="172" spans="1:8" x14ac:dyDescent="0.25">
      <c r="A172" s="28">
        <f>A169+10</f>
        <v>730</v>
      </c>
      <c r="B172" s="28"/>
      <c r="C172" s="62" t="s">
        <v>99</v>
      </c>
      <c r="D172" s="63" t="s">
        <v>0</v>
      </c>
      <c r="E172" s="31">
        <v>2</v>
      </c>
      <c r="F172" s="64"/>
      <c r="G172" s="65"/>
      <c r="H172" s="22">
        <f>F172*E172</f>
        <v>0</v>
      </c>
    </row>
    <row r="173" spans="1:8" x14ac:dyDescent="0.25">
      <c r="A173" s="28">
        <f>A172+10</f>
        <v>740</v>
      </c>
      <c r="B173" s="28"/>
      <c r="C173" s="62" t="s">
        <v>74</v>
      </c>
      <c r="D173" s="63" t="s">
        <v>0</v>
      </c>
      <c r="E173" s="31">
        <v>18</v>
      </c>
      <c r="F173" s="64"/>
      <c r="G173" s="65"/>
      <c r="H173" s="22">
        <f>F173*E173</f>
        <v>0</v>
      </c>
    </row>
    <row r="174" spans="1:8" x14ac:dyDescent="0.25">
      <c r="A174" s="28">
        <f>A173+10</f>
        <v>750</v>
      </c>
      <c r="B174" s="28"/>
      <c r="C174" s="62" t="s">
        <v>75</v>
      </c>
      <c r="D174" s="63" t="s">
        <v>0</v>
      </c>
      <c r="E174" s="31">
        <v>3</v>
      </c>
      <c r="F174" s="64"/>
      <c r="G174" s="65"/>
      <c r="H174" s="22">
        <f>F174*E174</f>
        <v>0</v>
      </c>
    </row>
    <row r="175" spans="1:8" x14ac:dyDescent="0.25">
      <c r="A175" s="28"/>
      <c r="B175" s="28"/>
      <c r="C175" s="62"/>
      <c r="D175" s="63"/>
      <c r="E175" s="31"/>
      <c r="F175" s="64"/>
      <c r="G175" s="65"/>
    </row>
    <row r="176" spans="1:8" x14ac:dyDescent="0.25">
      <c r="A176" s="28"/>
      <c r="B176" s="28" t="s">
        <v>38</v>
      </c>
      <c r="C176" s="62" t="s">
        <v>217</v>
      </c>
      <c r="D176" s="63"/>
      <c r="E176" s="31"/>
      <c r="F176" s="64"/>
      <c r="G176" s="65"/>
    </row>
    <row r="177" spans="1:8" x14ac:dyDescent="0.25">
      <c r="A177" s="28">
        <f>A174+10</f>
        <v>760</v>
      </c>
      <c r="B177" s="28"/>
      <c r="C177" s="62" t="s">
        <v>100</v>
      </c>
      <c r="D177" s="63" t="s">
        <v>0</v>
      </c>
      <c r="E177" s="31">
        <v>32</v>
      </c>
      <c r="F177" s="64"/>
      <c r="G177" s="65"/>
      <c r="H177" s="22">
        <f>F177*E177</f>
        <v>0</v>
      </c>
    </row>
    <row r="178" spans="1:8" x14ac:dyDescent="0.25">
      <c r="A178" s="28">
        <f>A177+10</f>
        <v>770</v>
      </c>
      <c r="B178" s="28"/>
      <c r="C178" s="62" t="s">
        <v>101</v>
      </c>
      <c r="D178" s="63" t="s">
        <v>0</v>
      </c>
      <c r="E178" s="31">
        <v>24</v>
      </c>
      <c r="F178" s="64"/>
      <c r="G178" s="65"/>
      <c r="H178" s="22">
        <f>F178*E178</f>
        <v>0</v>
      </c>
    </row>
    <row r="179" spans="1:8" x14ac:dyDescent="0.25">
      <c r="A179" s="28">
        <f>A178+10</f>
        <v>780</v>
      </c>
      <c r="B179" s="28"/>
      <c r="C179" s="62" t="s">
        <v>102</v>
      </c>
      <c r="D179" s="63" t="s">
        <v>0</v>
      </c>
      <c r="E179" s="31">
        <v>88</v>
      </c>
      <c r="F179" s="64"/>
      <c r="G179" s="65"/>
      <c r="H179" s="22">
        <f>F179*E179</f>
        <v>0</v>
      </c>
    </row>
    <row r="180" spans="1:8" x14ac:dyDescent="0.25">
      <c r="A180" s="28">
        <f>A179+10</f>
        <v>790</v>
      </c>
      <c r="B180" s="28"/>
      <c r="C180" s="62" t="s">
        <v>103</v>
      </c>
      <c r="D180" s="63" t="s">
        <v>0</v>
      </c>
      <c r="E180" s="31">
        <v>24</v>
      </c>
      <c r="F180" s="64"/>
      <c r="G180" s="65"/>
      <c r="H180" s="22">
        <f>F180*E180</f>
        <v>0</v>
      </c>
    </row>
    <row r="181" spans="1:8" x14ac:dyDescent="0.25">
      <c r="A181" s="28"/>
      <c r="B181" s="28"/>
      <c r="C181" s="62"/>
      <c r="D181" s="63"/>
      <c r="E181" s="31"/>
      <c r="F181" s="64"/>
      <c r="G181" s="65"/>
    </row>
    <row r="182" spans="1:8" x14ac:dyDescent="0.25">
      <c r="A182" s="54"/>
      <c r="B182" s="55" t="s">
        <v>104</v>
      </c>
      <c r="C182" s="56"/>
      <c r="D182" s="57"/>
      <c r="E182" s="58"/>
      <c r="F182" s="59"/>
      <c r="G182" s="60"/>
      <c r="H182" s="61"/>
    </row>
    <row r="183" spans="1:8" ht="55.5" customHeight="1" x14ac:dyDescent="0.25">
      <c r="A183" s="28">
        <f>A180+10</f>
        <v>800</v>
      </c>
      <c r="B183" s="28" t="s">
        <v>36</v>
      </c>
      <c r="C183" s="62" t="s">
        <v>223</v>
      </c>
      <c r="D183" s="63" t="s">
        <v>0</v>
      </c>
      <c r="E183" s="31">
        <v>1</v>
      </c>
      <c r="F183" s="64"/>
      <c r="G183" s="65"/>
      <c r="H183" s="22">
        <f>F183*E183</f>
        <v>0</v>
      </c>
    </row>
    <row r="184" spans="1:8" x14ac:dyDescent="0.25">
      <c r="A184" s="28"/>
      <c r="B184" s="28"/>
      <c r="C184" s="62"/>
      <c r="D184" s="63"/>
      <c r="E184" s="31"/>
      <c r="F184" s="64"/>
      <c r="G184" s="65"/>
    </row>
    <row r="185" spans="1:8" ht="57.75" customHeight="1" x14ac:dyDescent="0.25">
      <c r="A185" s="28"/>
      <c r="B185" s="28" t="s">
        <v>36</v>
      </c>
      <c r="C185" s="62" t="s">
        <v>105</v>
      </c>
      <c r="D185" s="63"/>
      <c r="E185" s="31"/>
      <c r="F185" s="64"/>
      <c r="G185" s="65"/>
    </row>
    <row r="186" spans="1:8" x14ac:dyDescent="0.25">
      <c r="A186" s="28">
        <f>A183+10</f>
        <v>810</v>
      </c>
      <c r="B186" s="28"/>
      <c r="C186" s="62" t="s">
        <v>106</v>
      </c>
      <c r="D186" s="63" t="s">
        <v>68</v>
      </c>
      <c r="E186" s="31">
        <v>5</v>
      </c>
      <c r="F186" s="64"/>
      <c r="G186" s="65"/>
      <c r="H186" s="22">
        <f>F186*E186</f>
        <v>0</v>
      </c>
    </row>
    <row r="187" spans="1:8" x14ac:dyDescent="0.25">
      <c r="A187" s="28">
        <f>A186+10</f>
        <v>820</v>
      </c>
      <c r="B187" s="28"/>
      <c r="C187" s="62" t="s">
        <v>107</v>
      </c>
      <c r="D187" s="63" t="s">
        <v>68</v>
      </c>
      <c r="E187" s="31">
        <v>1</v>
      </c>
      <c r="F187" s="64"/>
      <c r="G187" s="65"/>
      <c r="H187" s="22">
        <f>F187*E187</f>
        <v>0</v>
      </c>
    </row>
    <row r="188" spans="1:8" x14ac:dyDescent="0.25">
      <c r="A188" s="28"/>
      <c r="B188" s="28"/>
      <c r="C188" s="62"/>
      <c r="D188" s="63"/>
      <c r="E188" s="31"/>
      <c r="F188" s="64"/>
      <c r="G188" s="65"/>
    </row>
    <row r="189" spans="1:8" ht="38.25" x14ac:dyDescent="0.25">
      <c r="A189" s="28">
        <f>A187+10</f>
        <v>830</v>
      </c>
      <c r="B189" s="28" t="s">
        <v>43</v>
      </c>
      <c r="C189" s="62" t="s">
        <v>108</v>
      </c>
      <c r="D189" s="63" t="s">
        <v>68</v>
      </c>
      <c r="E189" s="31">
        <v>3</v>
      </c>
      <c r="F189" s="64"/>
      <c r="G189" s="65"/>
      <c r="H189" s="22">
        <f>F189*E189</f>
        <v>0</v>
      </c>
    </row>
    <row r="190" spans="1:8" x14ac:dyDescent="0.25">
      <c r="A190" s="28"/>
      <c r="B190" s="28"/>
      <c r="C190" s="62"/>
      <c r="D190" s="63"/>
      <c r="E190" s="31"/>
      <c r="F190" s="64"/>
      <c r="G190" s="65"/>
    </row>
    <row r="191" spans="1:8" ht="25.5" x14ac:dyDescent="0.25">
      <c r="A191" s="28">
        <f>A189+10</f>
        <v>840</v>
      </c>
      <c r="B191" s="28" t="s">
        <v>44</v>
      </c>
      <c r="C191" s="62" t="s">
        <v>109</v>
      </c>
      <c r="D191" s="63" t="s">
        <v>68</v>
      </c>
      <c r="E191" s="31">
        <v>3</v>
      </c>
      <c r="F191" s="64"/>
      <c r="G191" s="65"/>
      <c r="H191" s="22">
        <f>F191*E191</f>
        <v>0</v>
      </c>
    </row>
    <row r="192" spans="1:8" x14ac:dyDescent="0.25">
      <c r="A192" s="28"/>
      <c r="B192" s="28"/>
      <c r="C192" s="62"/>
      <c r="D192" s="63"/>
      <c r="E192" s="31"/>
      <c r="F192" s="64"/>
      <c r="G192" s="65"/>
    </row>
    <row r="193" spans="1:8" ht="66.75" customHeight="1" x14ac:dyDescent="0.25">
      <c r="A193" s="28">
        <f>A191+10</f>
        <v>850</v>
      </c>
      <c r="B193" s="28" t="s">
        <v>45</v>
      </c>
      <c r="C193" s="62" t="s">
        <v>159</v>
      </c>
      <c r="D193" s="63" t="s">
        <v>68</v>
      </c>
      <c r="E193" s="31">
        <v>2</v>
      </c>
      <c r="F193" s="64"/>
      <c r="G193" s="65"/>
      <c r="H193" s="22">
        <f>F193*E193</f>
        <v>0</v>
      </c>
    </row>
    <row r="194" spans="1:8" x14ac:dyDescent="0.25">
      <c r="A194" s="28"/>
      <c r="B194" s="28"/>
      <c r="C194" s="62"/>
      <c r="D194" s="63"/>
      <c r="E194" s="31"/>
      <c r="F194" s="64"/>
      <c r="G194" s="65"/>
    </row>
    <row r="195" spans="1:8" ht="76.5" customHeight="1" x14ac:dyDescent="0.25">
      <c r="A195" s="28">
        <f>A193+10</f>
        <v>860</v>
      </c>
      <c r="B195" s="28" t="s">
        <v>47</v>
      </c>
      <c r="C195" s="62" t="s">
        <v>110</v>
      </c>
      <c r="D195" s="63" t="s">
        <v>68</v>
      </c>
      <c r="E195" s="31">
        <v>1</v>
      </c>
      <c r="F195" s="64"/>
      <c r="G195" s="65"/>
      <c r="H195" s="22">
        <f>F195*E195</f>
        <v>0</v>
      </c>
    </row>
    <row r="196" spans="1:8" x14ac:dyDescent="0.25">
      <c r="A196" s="28"/>
      <c r="B196" s="28"/>
      <c r="C196" s="62"/>
      <c r="D196" s="63"/>
      <c r="E196" s="31"/>
      <c r="F196" s="64"/>
      <c r="G196" s="65"/>
    </row>
    <row r="197" spans="1:8" ht="29.25" customHeight="1" x14ac:dyDescent="0.25">
      <c r="A197" s="28">
        <f>A195+10</f>
        <v>870</v>
      </c>
      <c r="B197" s="28" t="s">
        <v>111</v>
      </c>
      <c r="C197" s="62" t="s">
        <v>112</v>
      </c>
      <c r="D197" s="63" t="s">
        <v>68</v>
      </c>
      <c r="E197" s="31">
        <v>6</v>
      </c>
      <c r="F197" s="64"/>
      <c r="G197" s="65"/>
      <c r="H197" s="22">
        <f>F197*E197</f>
        <v>0</v>
      </c>
    </row>
    <row r="198" spans="1:8" x14ac:dyDescent="0.25">
      <c r="A198" s="28"/>
      <c r="B198" s="28"/>
      <c r="C198" s="62"/>
      <c r="D198" s="63"/>
      <c r="E198" s="31"/>
      <c r="F198" s="64"/>
      <c r="G198" s="65"/>
    </row>
    <row r="199" spans="1:8" x14ac:dyDescent="0.25">
      <c r="A199" s="54"/>
      <c r="B199" s="55" t="s">
        <v>161</v>
      </c>
      <c r="C199" s="56"/>
      <c r="D199" s="57"/>
      <c r="E199" s="58"/>
      <c r="F199" s="59"/>
      <c r="G199" s="60"/>
      <c r="H199" s="61"/>
    </row>
    <row r="200" spans="1:8" x14ac:dyDescent="0.25">
      <c r="A200" s="28"/>
      <c r="B200" s="28"/>
      <c r="C200" s="62"/>
      <c r="D200" s="63"/>
      <c r="E200" s="31"/>
      <c r="F200" s="64"/>
      <c r="G200" s="65"/>
    </row>
    <row r="201" spans="1:8" ht="177.75" customHeight="1" x14ac:dyDescent="0.25">
      <c r="A201" s="30">
        <f>A197+10</f>
        <v>880</v>
      </c>
      <c r="B201" s="30" t="s">
        <v>46</v>
      </c>
      <c r="C201" s="62" t="s">
        <v>218</v>
      </c>
      <c r="D201" s="63" t="s">
        <v>113</v>
      </c>
      <c r="E201" s="31">
        <v>2</v>
      </c>
      <c r="F201" s="64"/>
      <c r="G201" s="66"/>
      <c r="H201" s="29">
        <f>F201*E201</f>
        <v>0</v>
      </c>
    </row>
    <row r="202" spans="1:8" x14ac:dyDescent="0.25">
      <c r="A202" s="28"/>
      <c r="B202" s="28"/>
      <c r="C202" s="62"/>
      <c r="D202" s="63"/>
      <c r="E202" s="31"/>
      <c r="F202" s="64"/>
      <c r="G202" s="65"/>
    </row>
    <row r="203" spans="1:8" x14ac:dyDescent="0.25">
      <c r="A203" s="28">
        <f>A201+10</f>
        <v>890</v>
      </c>
      <c r="B203" s="28" t="s">
        <v>26</v>
      </c>
      <c r="C203" s="62" t="s">
        <v>51</v>
      </c>
      <c r="D203" s="63" t="s">
        <v>114</v>
      </c>
      <c r="E203" s="31">
        <v>225</v>
      </c>
      <c r="F203" s="64"/>
      <c r="G203" s="65"/>
      <c r="H203" s="22">
        <f>F203*E203</f>
        <v>0</v>
      </c>
    </row>
    <row r="204" spans="1:8" x14ac:dyDescent="0.25">
      <c r="A204" s="28"/>
      <c r="B204" s="28"/>
      <c r="C204" s="62"/>
      <c r="D204" s="63"/>
      <c r="E204" s="31"/>
      <c r="F204" s="64"/>
      <c r="G204" s="65"/>
    </row>
    <row r="205" spans="1:8" x14ac:dyDescent="0.25">
      <c r="A205" s="54"/>
      <c r="B205" s="55" t="s">
        <v>162</v>
      </c>
      <c r="C205" s="56"/>
      <c r="D205" s="57"/>
      <c r="E205" s="58"/>
      <c r="F205" s="59"/>
      <c r="G205" s="60"/>
      <c r="H205" s="61"/>
    </row>
    <row r="206" spans="1:8" x14ac:dyDescent="0.25">
      <c r="A206" s="28"/>
      <c r="B206" s="28"/>
      <c r="C206" s="62"/>
      <c r="D206" s="63"/>
      <c r="E206" s="31"/>
      <c r="F206" s="64"/>
      <c r="G206" s="65"/>
    </row>
    <row r="207" spans="1:8" ht="89.25" x14ac:dyDescent="0.25">
      <c r="B207" s="28"/>
      <c r="C207" s="62" t="s">
        <v>115</v>
      </c>
      <c r="D207" s="63"/>
      <c r="E207" s="31"/>
      <c r="F207" s="64"/>
      <c r="G207" s="65"/>
    </row>
    <row r="208" spans="1:8" x14ac:dyDescent="0.25">
      <c r="A208" s="28"/>
      <c r="B208" s="28"/>
      <c r="C208" s="62"/>
      <c r="D208" s="63"/>
      <c r="E208" s="31"/>
      <c r="F208" s="64"/>
      <c r="G208" s="65"/>
    </row>
    <row r="209" spans="1:8" ht="51" x14ac:dyDescent="0.25">
      <c r="A209" s="28">
        <f>A203+10</f>
        <v>900</v>
      </c>
      <c r="B209" s="28" t="s">
        <v>25</v>
      </c>
      <c r="C209" s="62" t="s">
        <v>116</v>
      </c>
      <c r="D209" s="63" t="s">
        <v>117</v>
      </c>
      <c r="E209" s="31">
        <v>1</v>
      </c>
      <c r="F209" s="64"/>
      <c r="G209" s="65"/>
      <c r="H209" s="22">
        <f>F209*E209</f>
        <v>0</v>
      </c>
    </row>
    <row r="210" spans="1:8" x14ac:dyDescent="0.25">
      <c r="A210" s="28"/>
      <c r="B210" s="28"/>
      <c r="C210" s="62"/>
      <c r="D210" s="63"/>
      <c r="E210" s="31"/>
      <c r="F210" s="64"/>
      <c r="G210" s="65"/>
    </row>
    <row r="211" spans="1:8" ht="89.25" x14ac:dyDescent="0.25">
      <c r="A211" s="28">
        <f>A209+10</f>
        <v>910</v>
      </c>
      <c r="B211" s="28" t="s">
        <v>46</v>
      </c>
      <c r="C211" s="62" t="s">
        <v>118</v>
      </c>
      <c r="D211" s="63" t="s">
        <v>119</v>
      </c>
      <c r="E211" s="31">
        <v>1</v>
      </c>
      <c r="F211" s="64"/>
      <c r="G211" s="65"/>
      <c r="H211" s="22">
        <f>F211*E211</f>
        <v>0</v>
      </c>
    </row>
    <row r="212" spans="1:8" x14ac:dyDescent="0.25">
      <c r="A212" s="28"/>
      <c r="B212" s="28"/>
      <c r="C212" s="62"/>
      <c r="D212" s="63"/>
      <c r="E212" s="31"/>
      <c r="F212" s="64"/>
      <c r="G212" s="65"/>
    </row>
    <row r="213" spans="1:8" ht="76.5" customHeight="1" x14ac:dyDescent="0.25">
      <c r="A213" s="28">
        <f>A211+10</f>
        <v>920</v>
      </c>
      <c r="B213" s="28" t="s">
        <v>46</v>
      </c>
      <c r="C213" s="62" t="s">
        <v>219</v>
      </c>
      <c r="D213" s="63" t="s">
        <v>119</v>
      </c>
      <c r="E213" s="31">
        <v>1</v>
      </c>
      <c r="F213" s="64"/>
      <c r="G213" s="65"/>
      <c r="H213" s="22">
        <f>F213*E213</f>
        <v>0</v>
      </c>
    </row>
    <row r="214" spans="1:8" x14ac:dyDescent="0.25">
      <c r="A214" s="28"/>
      <c r="B214" s="28"/>
      <c r="C214" s="62"/>
      <c r="D214" s="63"/>
      <c r="E214" s="31"/>
      <c r="F214" s="64"/>
      <c r="G214" s="65"/>
    </row>
    <row r="215" spans="1:8" ht="140.25" x14ac:dyDescent="0.25">
      <c r="A215" s="28">
        <f>A213+10</f>
        <v>930</v>
      </c>
      <c r="B215" s="28" t="s">
        <v>46</v>
      </c>
      <c r="C215" s="62" t="s">
        <v>120</v>
      </c>
      <c r="D215" s="63" t="s">
        <v>22</v>
      </c>
      <c r="E215" s="31">
        <v>25</v>
      </c>
      <c r="F215" s="64"/>
      <c r="G215" s="65"/>
      <c r="H215" s="22">
        <f>F215*E215</f>
        <v>0</v>
      </c>
    </row>
    <row r="216" spans="1:8" x14ac:dyDescent="0.25">
      <c r="A216" s="28"/>
      <c r="B216" s="28"/>
      <c r="C216" s="62"/>
      <c r="D216" s="63"/>
      <c r="E216" s="31"/>
      <c r="F216" s="64"/>
      <c r="G216" s="65"/>
    </row>
    <row r="217" spans="1:8" ht="183.75" customHeight="1" x14ac:dyDescent="0.25">
      <c r="A217" s="28">
        <f>A215+10</f>
        <v>940</v>
      </c>
      <c r="B217" s="28" t="s">
        <v>46</v>
      </c>
      <c r="C217" s="62" t="s">
        <v>122</v>
      </c>
      <c r="D217" s="63" t="s">
        <v>119</v>
      </c>
      <c r="E217" s="31">
        <v>1</v>
      </c>
      <c r="F217" s="64"/>
      <c r="G217" s="65"/>
      <c r="H217" s="22">
        <f>F217*E217</f>
        <v>0</v>
      </c>
    </row>
    <row r="218" spans="1:8" x14ac:dyDescent="0.25">
      <c r="A218" s="28"/>
      <c r="B218" s="28"/>
      <c r="C218" s="62"/>
      <c r="D218" s="63"/>
      <c r="E218" s="31"/>
      <c r="F218" s="64"/>
      <c r="G218" s="65"/>
    </row>
    <row r="219" spans="1:8" ht="128.25" customHeight="1" x14ac:dyDescent="0.25">
      <c r="A219" s="28">
        <f>A217+10</f>
        <v>950</v>
      </c>
      <c r="B219" s="28" t="s">
        <v>46</v>
      </c>
      <c r="C219" s="62" t="s">
        <v>123</v>
      </c>
      <c r="D219" s="63" t="s">
        <v>113</v>
      </c>
      <c r="E219" s="31">
        <v>1</v>
      </c>
      <c r="F219" s="64"/>
      <c r="G219" s="65"/>
      <c r="H219" s="22">
        <f>F219*E219</f>
        <v>0</v>
      </c>
    </row>
    <row r="220" spans="1:8" x14ac:dyDescent="0.25">
      <c r="A220" s="28"/>
      <c r="B220" s="28"/>
      <c r="C220" s="62"/>
      <c r="D220" s="63"/>
      <c r="E220" s="31"/>
      <c r="F220" s="64"/>
      <c r="G220" s="65"/>
    </row>
    <row r="221" spans="1:8" ht="102" x14ac:dyDescent="0.25">
      <c r="A221" s="28">
        <f>A219+10</f>
        <v>960</v>
      </c>
      <c r="B221" s="28" t="s">
        <v>124</v>
      </c>
      <c r="C221" s="62" t="s">
        <v>125</v>
      </c>
      <c r="D221" s="63" t="s">
        <v>119</v>
      </c>
      <c r="E221" s="31">
        <v>1</v>
      </c>
      <c r="F221" s="64"/>
      <c r="G221" s="65"/>
      <c r="H221" s="22">
        <f>F221*E221</f>
        <v>0</v>
      </c>
    </row>
    <row r="222" spans="1:8" x14ac:dyDescent="0.25">
      <c r="A222" s="28"/>
      <c r="B222" s="28"/>
      <c r="C222" s="62"/>
      <c r="D222" s="63"/>
      <c r="E222" s="31"/>
      <c r="F222" s="64"/>
      <c r="G222" s="65"/>
    </row>
    <row r="223" spans="1:8" ht="186.75" customHeight="1" x14ac:dyDescent="0.25">
      <c r="A223" s="28"/>
      <c r="B223" s="28"/>
      <c r="C223" s="62" t="s">
        <v>171</v>
      </c>
      <c r="D223" s="63"/>
      <c r="E223" s="31"/>
      <c r="F223" s="64"/>
      <c r="G223" s="65"/>
    </row>
    <row r="224" spans="1:8" ht="38.25" x14ac:dyDescent="0.25">
      <c r="A224" s="28">
        <f>A221+10</f>
        <v>970</v>
      </c>
      <c r="B224" s="28" t="s">
        <v>46</v>
      </c>
      <c r="C224" s="62" t="s">
        <v>163</v>
      </c>
      <c r="D224" s="63" t="s">
        <v>119</v>
      </c>
      <c r="E224" s="31">
        <v>1</v>
      </c>
      <c r="F224" s="64"/>
      <c r="G224" s="65"/>
      <c r="H224" s="22">
        <f>F224*E224</f>
        <v>0</v>
      </c>
    </row>
    <row r="225" spans="1:8" x14ac:dyDescent="0.25">
      <c r="A225" s="28"/>
      <c r="B225" s="28"/>
      <c r="C225" s="62"/>
      <c r="D225" s="63"/>
      <c r="E225" s="31"/>
      <c r="F225" s="64"/>
      <c r="G225" s="65"/>
    </row>
    <row r="226" spans="1:8" ht="171" customHeight="1" x14ac:dyDescent="0.25">
      <c r="A226" s="28">
        <f>A224+10</f>
        <v>980</v>
      </c>
      <c r="B226" s="28" t="s">
        <v>46</v>
      </c>
      <c r="C226" s="62" t="s">
        <v>126</v>
      </c>
      <c r="D226" s="63" t="s">
        <v>113</v>
      </c>
      <c r="E226" s="31">
        <v>1</v>
      </c>
      <c r="F226" s="64"/>
      <c r="G226" s="65"/>
      <c r="H226" s="22">
        <f>F226*E226</f>
        <v>0</v>
      </c>
    </row>
    <row r="227" spans="1:8" x14ac:dyDescent="0.25">
      <c r="A227" s="28"/>
      <c r="B227" s="28"/>
      <c r="C227" s="62"/>
      <c r="D227" s="63"/>
      <c r="E227" s="31"/>
      <c r="F227" s="64"/>
      <c r="G227" s="65"/>
    </row>
    <row r="228" spans="1:8" ht="168" customHeight="1" x14ac:dyDescent="0.25">
      <c r="A228" s="28">
        <f>A226+10</f>
        <v>990</v>
      </c>
      <c r="B228" s="28"/>
      <c r="C228" s="62" t="s">
        <v>164</v>
      </c>
      <c r="D228" s="63" t="s">
        <v>119</v>
      </c>
      <c r="E228" s="31">
        <v>1</v>
      </c>
      <c r="F228" s="64"/>
      <c r="G228" s="65"/>
      <c r="H228" s="22">
        <f>F228*E228</f>
        <v>0</v>
      </c>
    </row>
    <row r="229" spans="1:8" x14ac:dyDescent="0.25">
      <c r="A229" s="28"/>
      <c r="B229" s="28"/>
      <c r="C229" s="62"/>
      <c r="D229" s="63"/>
      <c r="E229" s="31"/>
      <c r="F229" s="64"/>
      <c r="G229" s="65"/>
    </row>
    <row r="230" spans="1:8" ht="163.5" customHeight="1" x14ac:dyDescent="0.25">
      <c r="A230" s="28"/>
      <c r="B230" s="28"/>
      <c r="C230" s="62" t="s">
        <v>127</v>
      </c>
      <c r="D230" s="63"/>
      <c r="E230" s="31"/>
      <c r="F230" s="64"/>
      <c r="G230" s="65"/>
    </row>
    <row r="231" spans="1:8" ht="140.25" customHeight="1" x14ac:dyDescent="0.25">
      <c r="A231" s="28"/>
      <c r="B231" s="28"/>
      <c r="C231" s="62" t="s">
        <v>128</v>
      </c>
      <c r="D231" s="63"/>
      <c r="E231" s="31"/>
      <c r="F231" s="64"/>
      <c r="G231" s="65"/>
    </row>
    <row r="232" spans="1:8" ht="171.75" customHeight="1" x14ac:dyDescent="0.25">
      <c r="A232" s="28"/>
      <c r="B232" s="28"/>
      <c r="C232" s="62" t="s">
        <v>129</v>
      </c>
      <c r="D232" s="63"/>
      <c r="E232" s="31"/>
      <c r="F232" s="64"/>
      <c r="G232" s="65"/>
    </row>
    <row r="233" spans="1:8" ht="168.75" customHeight="1" x14ac:dyDescent="0.25">
      <c r="A233" s="28"/>
      <c r="B233" s="28"/>
      <c r="C233" s="62" t="s">
        <v>130</v>
      </c>
      <c r="D233" s="63"/>
      <c r="E233" s="31"/>
      <c r="F233" s="64"/>
      <c r="G233" s="65"/>
    </row>
    <row r="234" spans="1:8" ht="141" customHeight="1" x14ac:dyDescent="0.25">
      <c r="A234" s="28"/>
      <c r="B234" s="28"/>
      <c r="C234" s="62" t="s">
        <v>165</v>
      </c>
      <c r="D234" s="63"/>
      <c r="E234" s="31"/>
      <c r="F234" s="64"/>
      <c r="G234" s="65"/>
    </row>
    <row r="235" spans="1:8" ht="89.25" customHeight="1" x14ac:dyDescent="0.25">
      <c r="A235" s="28"/>
      <c r="B235" s="28"/>
      <c r="C235" s="62" t="s">
        <v>166</v>
      </c>
      <c r="D235" s="63"/>
      <c r="E235" s="31"/>
      <c r="F235" s="64"/>
      <c r="G235" s="65"/>
    </row>
    <row r="236" spans="1:8" ht="153.75" customHeight="1" x14ac:dyDescent="0.25">
      <c r="A236" s="28"/>
      <c r="B236" s="28"/>
      <c r="C236" s="62" t="s">
        <v>131</v>
      </c>
      <c r="D236" s="63"/>
      <c r="E236" s="31"/>
      <c r="F236" s="64"/>
      <c r="G236" s="65"/>
    </row>
    <row r="237" spans="1:8" ht="215.25" customHeight="1" x14ac:dyDescent="0.25">
      <c r="A237" s="28">
        <f>A228+10</f>
        <v>1000</v>
      </c>
      <c r="B237" s="28" t="s">
        <v>46</v>
      </c>
      <c r="C237" s="62" t="s">
        <v>167</v>
      </c>
      <c r="D237" s="63" t="s">
        <v>119</v>
      </c>
      <c r="E237" s="31">
        <v>2</v>
      </c>
      <c r="F237" s="64"/>
      <c r="G237" s="65"/>
      <c r="H237" s="22">
        <f>F237*E237</f>
        <v>0</v>
      </c>
    </row>
    <row r="238" spans="1:8" x14ac:dyDescent="0.25">
      <c r="A238" s="28"/>
      <c r="B238" s="28"/>
      <c r="C238" s="62"/>
      <c r="D238" s="63"/>
      <c r="E238" s="31"/>
      <c r="F238" s="64"/>
      <c r="G238" s="65"/>
    </row>
    <row r="239" spans="1:8" ht="75.75" customHeight="1" x14ac:dyDescent="0.25">
      <c r="A239" s="28">
        <f>A237+10</f>
        <v>1010</v>
      </c>
      <c r="B239" s="28" t="s">
        <v>46</v>
      </c>
      <c r="C239" s="62" t="s">
        <v>132</v>
      </c>
      <c r="D239" s="63" t="s">
        <v>113</v>
      </c>
      <c r="E239" s="31">
        <v>1</v>
      </c>
      <c r="F239" s="64"/>
      <c r="G239" s="65"/>
      <c r="H239" s="22">
        <f>F239*E239</f>
        <v>0</v>
      </c>
    </row>
    <row r="240" spans="1:8" x14ac:dyDescent="0.25">
      <c r="A240" s="28"/>
      <c r="B240" s="28"/>
      <c r="C240" s="62"/>
      <c r="D240" s="63"/>
      <c r="E240" s="31"/>
      <c r="F240" s="64"/>
      <c r="G240" s="65"/>
    </row>
    <row r="241" spans="1:8" ht="95.25" customHeight="1" x14ac:dyDescent="0.25">
      <c r="A241" s="28">
        <f>A239+10</f>
        <v>1020</v>
      </c>
      <c r="B241" s="28" t="s">
        <v>46</v>
      </c>
      <c r="C241" s="62" t="s">
        <v>133</v>
      </c>
      <c r="D241" s="63" t="s">
        <v>134</v>
      </c>
      <c r="E241" s="31">
        <v>60</v>
      </c>
      <c r="F241" s="64"/>
      <c r="G241" s="65"/>
      <c r="H241" s="22">
        <f>F241*E241</f>
        <v>0</v>
      </c>
    </row>
    <row r="242" spans="1:8" x14ac:dyDescent="0.25">
      <c r="A242" s="28"/>
      <c r="B242" s="28"/>
      <c r="C242" s="62"/>
      <c r="D242" s="63"/>
      <c r="E242" s="31"/>
      <c r="F242" s="64"/>
      <c r="G242" s="65"/>
    </row>
    <row r="243" spans="1:8" ht="89.25" x14ac:dyDescent="0.25">
      <c r="A243" s="28">
        <f>A241+10</f>
        <v>1030</v>
      </c>
      <c r="B243" s="28" t="s">
        <v>46</v>
      </c>
      <c r="C243" s="62" t="s">
        <v>135</v>
      </c>
      <c r="D243" s="63" t="s">
        <v>134</v>
      </c>
      <c r="E243" s="31">
        <v>140</v>
      </c>
      <c r="F243" s="64"/>
      <c r="G243" s="65"/>
      <c r="H243" s="22">
        <f>F243*E243</f>
        <v>0</v>
      </c>
    </row>
    <row r="244" spans="1:8" x14ac:dyDescent="0.25">
      <c r="A244" s="28"/>
      <c r="B244" s="28"/>
      <c r="C244" s="62"/>
      <c r="D244" s="63"/>
      <c r="E244" s="31"/>
      <c r="F244" s="64"/>
      <c r="G244" s="65"/>
    </row>
    <row r="245" spans="1:8" ht="89.25" x14ac:dyDescent="0.25">
      <c r="A245" s="28">
        <f>A243+10</f>
        <v>1040</v>
      </c>
      <c r="B245" s="28" t="s">
        <v>46</v>
      </c>
      <c r="C245" s="62" t="s">
        <v>136</v>
      </c>
      <c r="D245" s="63" t="s">
        <v>134</v>
      </c>
      <c r="E245" s="31">
        <v>40</v>
      </c>
      <c r="F245" s="64"/>
      <c r="G245" s="65"/>
      <c r="H245" s="22">
        <f>F245*E245</f>
        <v>0</v>
      </c>
    </row>
    <row r="246" spans="1:8" x14ac:dyDescent="0.25">
      <c r="A246" s="28"/>
      <c r="B246" s="28"/>
      <c r="C246" s="62"/>
      <c r="D246" s="63"/>
      <c r="E246" s="31"/>
      <c r="F246" s="64"/>
      <c r="G246" s="65"/>
    </row>
    <row r="247" spans="1:8" ht="79.5" customHeight="1" x14ac:dyDescent="0.25">
      <c r="A247" s="28">
        <f>A245+10</f>
        <v>1050</v>
      </c>
      <c r="B247" s="28" t="s">
        <v>46</v>
      </c>
      <c r="C247" s="62" t="s">
        <v>137</v>
      </c>
      <c r="D247" s="63" t="s">
        <v>134</v>
      </c>
      <c r="E247" s="31">
        <v>15</v>
      </c>
      <c r="F247" s="64"/>
      <c r="G247" s="65"/>
      <c r="H247" s="22">
        <f>F247*E247</f>
        <v>0</v>
      </c>
    </row>
    <row r="248" spans="1:8" x14ac:dyDescent="0.25">
      <c r="A248" s="28"/>
      <c r="B248" s="28"/>
      <c r="C248" s="62"/>
      <c r="D248" s="63"/>
      <c r="E248" s="31"/>
      <c r="F248" s="64"/>
      <c r="G248" s="65"/>
    </row>
    <row r="249" spans="1:8" ht="102" x14ac:dyDescent="0.25">
      <c r="A249" s="28">
        <f>A247+10</f>
        <v>1060</v>
      </c>
      <c r="B249" s="28" t="s">
        <v>46</v>
      </c>
      <c r="C249" s="62" t="s">
        <v>138</v>
      </c>
      <c r="D249" s="63" t="s">
        <v>119</v>
      </c>
      <c r="E249" s="31">
        <v>2</v>
      </c>
      <c r="F249" s="64"/>
      <c r="G249" s="65"/>
      <c r="H249" s="22">
        <f>F249*E249</f>
        <v>0</v>
      </c>
    </row>
    <row r="250" spans="1:8" x14ac:dyDescent="0.25">
      <c r="A250" s="28"/>
      <c r="B250" s="28"/>
      <c r="C250" s="62"/>
      <c r="D250" s="63"/>
      <c r="E250" s="31"/>
      <c r="F250" s="64"/>
      <c r="G250" s="65"/>
    </row>
    <row r="251" spans="1:8" ht="153" x14ac:dyDescent="0.25">
      <c r="A251" s="28">
        <f>A249+10</f>
        <v>1070</v>
      </c>
      <c r="B251" s="28" t="s">
        <v>46</v>
      </c>
      <c r="C251" s="62" t="s">
        <v>139</v>
      </c>
      <c r="D251" s="63" t="s">
        <v>119</v>
      </c>
      <c r="E251" s="31">
        <v>1</v>
      </c>
      <c r="F251" s="64"/>
      <c r="G251" s="65"/>
      <c r="H251" s="22">
        <f>F251*E251</f>
        <v>0</v>
      </c>
    </row>
    <row r="252" spans="1:8" x14ac:dyDescent="0.25">
      <c r="A252" s="28"/>
      <c r="B252" s="28"/>
      <c r="C252" s="62"/>
      <c r="D252" s="63"/>
      <c r="E252" s="31"/>
      <c r="F252" s="64"/>
      <c r="G252" s="65"/>
    </row>
    <row r="253" spans="1:8" ht="165.75" x14ac:dyDescent="0.25">
      <c r="A253" s="28">
        <f>A251+10</f>
        <v>1080</v>
      </c>
      <c r="B253" s="28" t="s">
        <v>46</v>
      </c>
      <c r="C253" s="62" t="s">
        <v>140</v>
      </c>
      <c r="D253" s="63" t="s">
        <v>119</v>
      </c>
      <c r="E253" s="31">
        <v>1</v>
      </c>
      <c r="F253" s="64"/>
      <c r="G253" s="65"/>
      <c r="H253" s="22">
        <f>F253*E253</f>
        <v>0</v>
      </c>
    </row>
    <row r="254" spans="1:8" x14ac:dyDescent="0.25">
      <c r="A254" s="28"/>
      <c r="B254" s="28"/>
      <c r="C254" s="62"/>
      <c r="D254" s="63"/>
      <c r="E254" s="31"/>
      <c r="F254" s="64"/>
      <c r="G254" s="65"/>
    </row>
    <row r="255" spans="1:8" ht="134.25" customHeight="1" x14ac:dyDescent="0.25">
      <c r="A255" s="28">
        <f>A253+10</f>
        <v>1090</v>
      </c>
      <c r="B255" s="28" t="s">
        <v>46</v>
      </c>
      <c r="C255" s="62" t="s">
        <v>168</v>
      </c>
      <c r="D255" s="63" t="s">
        <v>119</v>
      </c>
      <c r="E255" s="31">
        <v>1</v>
      </c>
      <c r="F255" s="64"/>
      <c r="G255" s="65"/>
      <c r="H255" s="22">
        <f>F255*E255</f>
        <v>0</v>
      </c>
    </row>
    <row r="256" spans="1:8" x14ac:dyDescent="0.25">
      <c r="A256" s="28"/>
      <c r="B256" s="28"/>
      <c r="C256" s="62"/>
      <c r="D256" s="63"/>
      <c r="E256" s="31"/>
      <c r="F256" s="64"/>
      <c r="G256" s="65"/>
    </row>
    <row r="257" spans="1:8" ht="269.25" customHeight="1" x14ac:dyDescent="0.25">
      <c r="A257" s="28">
        <f>A255+10</f>
        <v>1100</v>
      </c>
      <c r="B257" s="28" t="s">
        <v>46</v>
      </c>
      <c r="C257" s="62" t="s">
        <v>169</v>
      </c>
      <c r="D257" s="63" t="s">
        <v>113</v>
      </c>
      <c r="E257" s="31">
        <v>4</v>
      </c>
      <c r="F257" s="64"/>
      <c r="G257" s="65"/>
      <c r="H257" s="22">
        <f>F257*E257</f>
        <v>0</v>
      </c>
    </row>
    <row r="258" spans="1:8" x14ac:dyDescent="0.25">
      <c r="A258" s="28"/>
      <c r="B258" s="28"/>
      <c r="C258" s="62"/>
      <c r="D258" s="63"/>
      <c r="E258" s="31"/>
      <c r="F258" s="64"/>
      <c r="G258" s="65"/>
    </row>
    <row r="259" spans="1:8" ht="76.5" x14ac:dyDescent="0.25">
      <c r="A259" s="28">
        <f>A257+10</f>
        <v>1110</v>
      </c>
      <c r="B259" s="28" t="s">
        <v>46</v>
      </c>
      <c r="C259" s="62" t="s">
        <v>141</v>
      </c>
      <c r="D259" s="63" t="s">
        <v>113</v>
      </c>
      <c r="E259" s="31">
        <v>2</v>
      </c>
      <c r="F259" s="64"/>
      <c r="G259" s="65"/>
      <c r="H259" s="22">
        <f>F259*E259</f>
        <v>0</v>
      </c>
    </row>
    <row r="260" spans="1:8" x14ac:dyDescent="0.25">
      <c r="A260" s="28"/>
      <c r="B260" s="28"/>
      <c r="C260" s="62"/>
      <c r="D260" s="63"/>
      <c r="E260" s="31"/>
      <c r="F260" s="64"/>
      <c r="G260" s="65"/>
    </row>
    <row r="261" spans="1:8" ht="102" x14ac:dyDescent="0.25">
      <c r="A261" s="28">
        <f>A259+10</f>
        <v>1120</v>
      </c>
      <c r="B261" s="28" t="s">
        <v>46</v>
      </c>
      <c r="C261" s="62" t="s">
        <v>142</v>
      </c>
      <c r="D261" s="63" t="s">
        <v>113</v>
      </c>
      <c r="E261" s="31">
        <v>1</v>
      </c>
      <c r="F261" s="64"/>
      <c r="G261" s="65"/>
      <c r="H261" s="22">
        <f>F261*E261</f>
        <v>0</v>
      </c>
    </row>
    <row r="262" spans="1:8" x14ac:dyDescent="0.25">
      <c r="A262" s="28"/>
      <c r="B262" s="28"/>
      <c r="C262" s="62"/>
      <c r="D262" s="63"/>
      <c r="E262" s="31"/>
      <c r="F262" s="64"/>
      <c r="G262" s="65"/>
    </row>
    <row r="263" spans="1:8" ht="141" customHeight="1" x14ac:dyDescent="0.25">
      <c r="A263" s="28">
        <f>A261+10</f>
        <v>1130</v>
      </c>
      <c r="B263" s="28" t="s">
        <v>143</v>
      </c>
      <c r="C263" s="62" t="s">
        <v>144</v>
      </c>
      <c r="D263" s="63" t="s">
        <v>113</v>
      </c>
      <c r="E263" s="31">
        <v>1</v>
      </c>
      <c r="F263" s="64"/>
      <c r="G263" s="65"/>
      <c r="H263" s="22">
        <f>F263*E263</f>
        <v>0</v>
      </c>
    </row>
    <row r="264" spans="1:8" x14ac:dyDescent="0.25">
      <c r="A264" s="28"/>
      <c r="B264" s="28"/>
      <c r="C264" s="62"/>
      <c r="D264" s="63"/>
      <c r="E264" s="31"/>
      <c r="F264" s="64"/>
      <c r="G264" s="65"/>
    </row>
    <row r="265" spans="1:8" x14ac:dyDescent="0.25">
      <c r="A265" s="54"/>
      <c r="B265" s="55" t="s">
        <v>145</v>
      </c>
      <c r="C265" s="56"/>
      <c r="D265" s="57"/>
      <c r="E265" s="58"/>
      <c r="F265" s="59"/>
      <c r="G265" s="60"/>
      <c r="H265" s="61"/>
    </row>
    <row r="266" spans="1:8" x14ac:dyDescent="0.25">
      <c r="A266" s="28"/>
      <c r="B266" s="28"/>
      <c r="C266" s="62"/>
      <c r="D266" s="63"/>
      <c r="E266" s="31"/>
      <c r="F266" s="64"/>
      <c r="G266" s="65"/>
    </row>
    <row r="267" spans="1:8" ht="278.25" customHeight="1" x14ac:dyDescent="0.25">
      <c r="A267" s="28"/>
      <c r="B267" s="28" t="s">
        <v>46</v>
      </c>
      <c r="C267" s="62" t="s">
        <v>146</v>
      </c>
      <c r="D267" s="63"/>
      <c r="E267" s="31"/>
      <c r="F267" s="64"/>
      <c r="G267" s="65"/>
    </row>
    <row r="268" spans="1:8" ht="125.25" customHeight="1" x14ac:dyDescent="0.25">
      <c r="A268" s="28">
        <f>A263+10</f>
        <v>1140</v>
      </c>
      <c r="B268" s="28"/>
      <c r="C268" s="62" t="s">
        <v>170</v>
      </c>
      <c r="D268" s="63" t="s">
        <v>68</v>
      </c>
      <c r="E268" s="31">
        <v>1</v>
      </c>
      <c r="F268" s="64"/>
      <c r="G268" s="65"/>
      <c r="H268" s="22">
        <f>F268*E268</f>
        <v>0</v>
      </c>
    </row>
    <row r="269" spans="1:8" x14ac:dyDescent="0.25">
      <c r="A269" s="28"/>
      <c r="B269" s="28"/>
      <c r="C269" s="62"/>
      <c r="D269" s="63"/>
      <c r="E269" s="31"/>
      <c r="F269" s="64"/>
      <c r="G269" s="65"/>
    </row>
    <row r="270" spans="1:8" ht="38.25" x14ac:dyDescent="0.25">
      <c r="A270" s="28">
        <f>A268+10</f>
        <v>1150</v>
      </c>
      <c r="B270" s="28" t="s">
        <v>46</v>
      </c>
      <c r="C270" s="62" t="s">
        <v>147</v>
      </c>
      <c r="D270" s="63" t="s">
        <v>121</v>
      </c>
      <c r="E270" s="31">
        <v>60</v>
      </c>
      <c r="F270" s="64"/>
      <c r="G270" s="65"/>
      <c r="H270" s="22">
        <f>F270*E270</f>
        <v>0</v>
      </c>
    </row>
    <row r="271" spans="1:8" x14ac:dyDescent="0.25">
      <c r="A271" s="28"/>
      <c r="B271" s="28"/>
      <c r="C271" s="62"/>
      <c r="D271" s="63"/>
      <c r="E271" s="31"/>
      <c r="F271" s="64"/>
      <c r="G271" s="65"/>
    </row>
    <row r="272" spans="1:8" ht="15" x14ac:dyDescent="0.25">
      <c r="A272" s="46"/>
      <c r="B272" s="47" t="s">
        <v>224</v>
      </c>
      <c r="C272" s="48"/>
      <c r="D272" s="49"/>
      <c r="E272" s="50"/>
      <c r="F272" s="51"/>
      <c r="G272" s="52"/>
      <c r="H272" s="53"/>
    </row>
    <row r="273" spans="1:8" x14ac:dyDescent="0.25">
      <c r="A273" s="54"/>
      <c r="B273" s="55" t="s">
        <v>18</v>
      </c>
      <c r="C273" s="56"/>
      <c r="D273" s="57"/>
      <c r="E273" s="58"/>
      <c r="F273" s="59"/>
      <c r="G273" s="60"/>
      <c r="H273" s="61"/>
    </row>
    <row r="274" spans="1:8" s="77" customFormat="1" x14ac:dyDescent="0.25">
      <c r="A274" s="72"/>
      <c r="B274" s="73"/>
      <c r="C274" s="74"/>
      <c r="D274" s="30"/>
      <c r="E274" s="31"/>
      <c r="F274" s="75"/>
      <c r="G274" s="76"/>
      <c r="H274" s="29"/>
    </row>
    <row r="275" spans="1:8" ht="54" customHeight="1" x14ac:dyDescent="0.25">
      <c r="A275" s="28">
        <v>1160</v>
      </c>
      <c r="B275" s="28" t="s">
        <v>225</v>
      </c>
      <c r="C275" s="62" t="s">
        <v>226</v>
      </c>
      <c r="D275" s="63" t="s">
        <v>227</v>
      </c>
      <c r="E275" s="31">
        <v>1</v>
      </c>
      <c r="F275" s="64"/>
      <c r="G275" s="65"/>
      <c r="H275" s="22">
        <f t="shared" ref="H275:H354" si="3">F275*E275</f>
        <v>0</v>
      </c>
    </row>
    <row r="276" spans="1:8" x14ac:dyDescent="0.25">
      <c r="A276" s="28"/>
      <c r="B276" s="28"/>
      <c r="C276" s="62"/>
      <c r="D276" s="63"/>
      <c r="E276" s="31"/>
      <c r="F276" s="64"/>
      <c r="G276" s="65"/>
    </row>
    <row r="277" spans="1:8" ht="58.5" customHeight="1" x14ac:dyDescent="0.25">
      <c r="A277" s="28">
        <f>A275+10</f>
        <v>1170</v>
      </c>
      <c r="B277" s="28" t="s">
        <v>228</v>
      </c>
      <c r="C277" s="62" t="s">
        <v>172</v>
      </c>
      <c r="D277" s="63" t="s">
        <v>22</v>
      </c>
      <c r="E277" s="31">
        <v>185</v>
      </c>
      <c r="F277" s="64"/>
      <c r="G277" s="65"/>
      <c r="H277" s="22">
        <f t="shared" si="3"/>
        <v>0</v>
      </c>
    </row>
    <row r="278" spans="1:8" x14ac:dyDescent="0.25">
      <c r="A278" s="28"/>
      <c r="B278" s="28"/>
      <c r="C278" s="62"/>
      <c r="D278" s="63"/>
      <c r="E278" s="31"/>
      <c r="F278" s="64"/>
      <c r="G278" s="65"/>
    </row>
    <row r="279" spans="1:8" ht="42.75" customHeight="1" x14ac:dyDescent="0.25">
      <c r="A279" s="28">
        <f>A277+10</f>
        <v>1180</v>
      </c>
      <c r="B279" s="28" t="s">
        <v>229</v>
      </c>
      <c r="C279" s="62" t="s">
        <v>230</v>
      </c>
      <c r="D279" s="63" t="s">
        <v>22</v>
      </c>
      <c r="E279" s="31">
        <v>185</v>
      </c>
      <c r="F279" s="64"/>
      <c r="G279" s="65"/>
      <c r="H279" s="22">
        <f t="shared" si="3"/>
        <v>0</v>
      </c>
    </row>
    <row r="280" spans="1:8" x14ac:dyDescent="0.25">
      <c r="A280" s="28"/>
      <c r="B280" s="28"/>
      <c r="C280" s="62"/>
      <c r="D280" s="63"/>
      <c r="E280" s="31"/>
      <c r="F280" s="64"/>
      <c r="G280" s="65"/>
    </row>
    <row r="281" spans="1:8" x14ac:dyDescent="0.25">
      <c r="A281" s="54"/>
      <c r="B281" s="55" t="s">
        <v>27</v>
      </c>
      <c r="C281" s="56"/>
      <c r="D281" s="57"/>
      <c r="E281" s="58"/>
      <c r="F281" s="59"/>
      <c r="G281" s="60"/>
      <c r="H281" s="61"/>
    </row>
    <row r="282" spans="1:8" ht="109.5" customHeight="1" x14ac:dyDescent="0.25">
      <c r="A282" s="28">
        <f>A279+10</f>
        <v>1190</v>
      </c>
      <c r="B282" s="28" t="s">
        <v>231</v>
      </c>
      <c r="C282" s="62" t="s">
        <v>232</v>
      </c>
      <c r="D282" s="63" t="s">
        <v>21</v>
      </c>
      <c r="E282" s="31">
        <v>4</v>
      </c>
      <c r="F282" s="64"/>
      <c r="G282" s="65"/>
      <c r="H282" s="22">
        <f t="shared" si="3"/>
        <v>0</v>
      </c>
    </row>
    <row r="283" spans="1:8" x14ac:dyDescent="0.25">
      <c r="A283" s="28"/>
      <c r="B283" s="28"/>
      <c r="C283" s="62"/>
      <c r="D283" s="63"/>
      <c r="E283" s="31"/>
      <c r="F283" s="64"/>
      <c r="G283" s="65"/>
    </row>
    <row r="284" spans="1:8" ht="120.75" customHeight="1" x14ac:dyDescent="0.25">
      <c r="A284" s="28">
        <f>A282+10</f>
        <v>1200</v>
      </c>
      <c r="B284" s="28" t="s">
        <v>233</v>
      </c>
      <c r="C284" s="62" t="s">
        <v>234</v>
      </c>
      <c r="D284" s="63" t="s">
        <v>21</v>
      </c>
      <c r="E284" s="31">
        <v>177</v>
      </c>
      <c r="F284" s="64"/>
      <c r="G284" s="65"/>
      <c r="H284" s="22">
        <f t="shared" si="3"/>
        <v>0</v>
      </c>
    </row>
    <row r="285" spans="1:8" x14ac:dyDescent="0.25">
      <c r="A285" s="28"/>
      <c r="B285" s="28"/>
      <c r="C285" s="62"/>
      <c r="D285" s="63"/>
      <c r="E285" s="31"/>
      <c r="F285" s="64"/>
      <c r="G285" s="65"/>
    </row>
    <row r="286" spans="1:8" x14ac:dyDescent="0.25">
      <c r="A286" s="54"/>
      <c r="B286" s="55" t="s">
        <v>29</v>
      </c>
      <c r="C286" s="56"/>
      <c r="D286" s="57"/>
      <c r="E286" s="58"/>
      <c r="F286" s="59"/>
      <c r="G286" s="60"/>
      <c r="H286" s="61"/>
    </row>
    <row r="287" spans="1:8" ht="121.5" customHeight="1" x14ac:dyDescent="0.25">
      <c r="A287" s="28">
        <f>A284+10</f>
        <v>1210</v>
      </c>
      <c r="B287" s="28" t="s">
        <v>235</v>
      </c>
      <c r="C287" s="62" t="s">
        <v>57</v>
      </c>
      <c r="D287" s="63" t="s">
        <v>21</v>
      </c>
      <c r="E287" s="31">
        <v>181</v>
      </c>
      <c r="F287" s="64"/>
      <c r="G287" s="65"/>
      <c r="H287" s="22">
        <f t="shared" si="3"/>
        <v>0</v>
      </c>
    </row>
    <row r="288" spans="1:8" x14ac:dyDescent="0.25">
      <c r="A288" s="28"/>
      <c r="B288" s="28"/>
      <c r="C288" s="62"/>
      <c r="D288" s="63"/>
      <c r="E288" s="31"/>
      <c r="F288" s="64"/>
      <c r="G288" s="65"/>
    </row>
    <row r="289" spans="1:8" x14ac:dyDescent="0.25">
      <c r="A289" s="54"/>
      <c r="B289" s="55" t="s">
        <v>236</v>
      </c>
      <c r="C289" s="56"/>
      <c r="D289" s="57"/>
      <c r="E289" s="58"/>
      <c r="F289" s="59"/>
      <c r="G289" s="60"/>
      <c r="H289" s="61"/>
    </row>
    <row r="290" spans="1:8" ht="99" customHeight="1" x14ac:dyDescent="0.25">
      <c r="A290" s="28">
        <f>A287+10</f>
        <v>1220</v>
      </c>
      <c r="B290" s="28" t="s">
        <v>237</v>
      </c>
      <c r="C290" s="62" t="s">
        <v>238</v>
      </c>
      <c r="D290" s="63" t="s">
        <v>21</v>
      </c>
      <c r="E290" s="31">
        <v>14</v>
      </c>
      <c r="F290" s="64"/>
      <c r="G290" s="65"/>
      <c r="H290" s="22">
        <f t="shared" si="3"/>
        <v>0</v>
      </c>
    </row>
    <row r="291" spans="1:8" x14ac:dyDescent="0.25">
      <c r="A291" s="28"/>
      <c r="B291" s="28"/>
      <c r="C291" s="62"/>
      <c r="D291" s="63"/>
      <c r="E291" s="31"/>
      <c r="F291" s="64"/>
      <c r="G291" s="65"/>
    </row>
    <row r="292" spans="1:8" ht="96.75" customHeight="1" x14ac:dyDescent="0.25">
      <c r="A292" s="28">
        <f>A290+10</f>
        <v>1230</v>
      </c>
      <c r="B292" s="28" t="s">
        <v>239</v>
      </c>
      <c r="C292" s="62" t="s">
        <v>240</v>
      </c>
      <c r="D292" s="63" t="s">
        <v>21</v>
      </c>
      <c r="E292" s="31">
        <v>63</v>
      </c>
      <c r="F292" s="64"/>
      <c r="G292" s="65"/>
      <c r="H292" s="22">
        <f t="shared" si="3"/>
        <v>0</v>
      </c>
    </row>
    <row r="293" spans="1:8" x14ac:dyDescent="0.25">
      <c r="A293" s="28"/>
      <c r="B293" s="28"/>
      <c r="C293" s="62"/>
      <c r="D293" s="63"/>
      <c r="E293" s="31"/>
      <c r="F293" s="64"/>
      <c r="G293" s="65"/>
    </row>
    <row r="294" spans="1:8" ht="86.25" customHeight="1" x14ac:dyDescent="0.25">
      <c r="A294" s="28">
        <f>A292+10</f>
        <v>1240</v>
      </c>
      <c r="B294" s="28" t="s">
        <v>241</v>
      </c>
      <c r="C294" s="62" t="s">
        <v>242</v>
      </c>
      <c r="D294" s="63" t="s">
        <v>21</v>
      </c>
      <c r="E294" s="31">
        <v>48</v>
      </c>
      <c r="F294" s="64"/>
      <c r="G294" s="65"/>
      <c r="H294" s="22">
        <f t="shared" si="3"/>
        <v>0</v>
      </c>
    </row>
    <row r="295" spans="1:8" x14ac:dyDescent="0.25">
      <c r="A295" s="28"/>
      <c r="B295" s="28"/>
      <c r="C295" s="62"/>
      <c r="D295" s="63"/>
      <c r="E295" s="31"/>
      <c r="F295" s="64"/>
      <c r="G295" s="65"/>
    </row>
    <row r="296" spans="1:8" ht="114" customHeight="1" x14ac:dyDescent="0.25">
      <c r="A296" s="28">
        <f>A294+10</f>
        <v>1250</v>
      </c>
      <c r="B296" s="28" t="s">
        <v>241</v>
      </c>
      <c r="C296" s="62" t="s">
        <v>243</v>
      </c>
      <c r="D296" s="63" t="s">
        <v>21</v>
      </c>
      <c r="E296" s="31">
        <v>48</v>
      </c>
      <c r="F296" s="64"/>
      <c r="G296" s="65"/>
      <c r="H296" s="22">
        <f t="shared" si="3"/>
        <v>0</v>
      </c>
    </row>
    <row r="297" spans="1:8" x14ac:dyDescent="0.25">
      <c r="A297" s="28"/>
      <c r="B297" s="28"/>
      <c r="C297" s="62"/>
      <c r="D297" s="63"/>
      <c r="E297" s="31"/>
      <c r="F297" s="64"/>
      <c r="G297" s="65"/>
    </row>
    <row r="298" spans="1:8" x14ac:dyDescent="0.25">
      <c r="A298" s="54"/>
      <c r="B298" s="55" t="s">
        <v>244</v>
      </c>
      <c r="C298" s="56"/>
      <c r="D298" s="57"/>
      <c r="E298" s="58"/>
      <c r="F298" s="59"/>
      <c r="G298" s="60"/>
      <c r="H298" s="61"/>
    </row>
    <row r="299" spans="1:8" ht="96" customHeight="1" x14ac:dyDescent="0.25">
      <c r="A299" s="28">
        <f>A296+10</f>
        <v>1260</v>
      </c>
      <c r="B299" s="28" t="s">
        <v>245</v>
      </c>
      <c r="C299" s="62" t="s">
        <v>246</v>
      </c>
      <c r="D299" s="63" t="s">
        <v>121</v>
      </c>
      <c r="E299" s="31">
        <v>82</v>
      </c>
      <c r="F299" s="64"/>
      <c r="G299" s="65"/>
      <c r="H299" s="22">
        <f t="shared" si="3"/>
        <v>0</v>
      </c>
    </row>
    <row r="300" spans="1:8" x14ac:dyDescent="0.25">
      <c r="A300" s="28"/>
      <c r="B300" s="28"/>
      <c r="C300" s="62"/>
      <c r="D300" s="63"/>
      <c r="E300" s="31"/>
      <c r="F300" s="64"/>
      <c r="G300" s="65"/>
    </row>
    <row r="301" spans="1:8" ht="96.75" customHeight="1" x14ac:dyDescent="0.25">
      <c r="A301" s="28">
        <f>A299+10</f>
        <v>1270</v>
      </c>
      <c r="B301" s="28" t="s">
        <v>245</v>
      </c>
      <c r="C301" s="62" t="s">
        <v>247</v>
      </c>
      <c r="D301" s="63" t="s">
        <v>121</v>
      </c>
      <c r="E301" s="31">
        <v>103</v>
      </c>
      <c r="F301" s="64"/>
      <c r="G301" s="65"/>
      <c r="H301" s="22">
        <f t="shared" si="3"/>
        <v>0</v>
      </c>
    </row>
    <row r="302" spans="1:8" x14ac:dyDescent="0.25">
      <c r="A302" s="28"/>
      <c r="B302" s="28"/>
      <c r="C302" s="62"/>
      <c r="D302" s="63"/>
      <c r="E302" s="31"/>
      <c r="F302" s="64"/>
      <c r="G302" s="65"/>
    </row>
    <row r="303" spans="1:8" ht="121.5" customHeight="1" x14ac:dyDescent="0.25">
      <c r="A303" s="28">
        <f>A301+10</f>
        <v>1280</v>
      </c>
      <c r="B303" s="28" t="s">
        <v>248</v>
      </c>
      <c r="C303" s="62" t="s">
        <v>249</v>
      </c>
      <c r="D303" s="63" t="s">
        <v>24</v>
      </c>
      <c r="E303" s="31">
        <v>126</v>
      </c>
      <c r="F303" s="64"/>
      <c r="G303" s="65"/>
      <c r="H303" s="22">
        <f t="shared" si="3"/>
        <v>0</v>
      </c>
    </row>
    <row r="304" spans="1:8" x14ac:dyDescent="0.25">
      <c r="A304" s="28"/>
      <c r="B304" s="28"/>
      <c r="C304" s="62"/>
      <c r="D304" s="63"/>
      <c r="E304" s="31"/>
      <c r="F304" s="64"/>
      <c r="G304" s="65"/>
    </row>
    <row r="305" spans="1:8" x14ac:dyDescent="0.25">
      <c r="A305" s="54"/>
      <c r="B305" s="55" t="s">
        <v>250</v>
      </c>
      <c r="C305" s="56"/>
      <c r="D305" s="57"/>
      <c r="E305" s="58"/>
      <c r="F305" s="59"/>
      <c r="G305" s="60"/>
      <c r="H305" s="61"/>
    </row>
    <row r="306" spans="1:8" ht="73.5" customHeight="1" x14ac:dyDescent="0.25">
      <c r="A306" s="28"/>
      <c r="B306" s="28" t="s">
        <v>251</v>
      </c>
      <c r="C306" s="62" t="s">
        <v>252</v>
      </c>
      <c r="D306" s="63"/>
      <c r="E306" s="31"/>
      <c r="F306" s="64"/>
      <c r="G306" s="65"/>
    </row>
    <row r="307" spans="1:8" x14ac:dyDescent="0.25">
      <c r="A307" s="28">
        <f>A303+10</f>
        <v>1290</v>
      </c>
      <c r="B307" s="28"/>
      <c r="C307" s="62" t="s">
        <v>253</v>
      </c>
      <c r="D307" s="63" t="s">
        <v>0</v>
      </c>
      <c r="E307" s="31">
        <v>5</v>
      </c>
      <c r="F307" s="64"/>
      <c r="G307" s="65"/>
      <c r="H307" s="22">
        <f t="shared" si="3"/>
        <v>0</v>
      </c>
    </row>
    <row r="308" spans="1:8" ht="25.5" x14ac:dyDescent="0.25">
      <c r="A308" s="28">
        <f t="shared" ref="A308:A335" si="4">A307+10</f>
        <v>1300</v>
      </c>
      <c r="B308" s="28"/>
      <c r="C308" s="62" t="s">
        <v>254</v>
      </c>
      <c r="D308" s="63" t="s">
        <v>0</v>
      </c>
      <c r="E308" s="31">
        <v>5</v>
      </c>
      <c r="F308" s="64"/>
      <c r="G308" s="65"/>
      <c r="H308" s="22">
        <f t="shared" si="3"/>
        <v>0</v>
      </c>
    </row>
    <row r="309" spans="1:8" ht="25.5" x14ac:dyDescent="0.25">
      <c r="A309" s="28">
        <f t="shared" si="4"/>
        <v>1310</v>
      </c>
      <c r="B309" s="28"/>
      <c r="C309" s="62" t="s">
        <v>255</v>
      </c>
      <c r="D309" s="63" t="s">
        <v>0</v>
      </c>
      <c r="E309" s="31">
        <v>8</v>
      </c>
      <c r="F309" s="64"/>
      <c r="G309" s="65"/>
      <c r="H309" s="22">
        <f t="shared" si="3"/>
        <v>0</v>
      </c>
    </row>
    <row r="310" spans="1:8" ht="25.5" x14ac:dyDescent="0.25">
      <c r="A310" s="28">
        <f t="shared" si="4"/>
        <v>1320</v>
      </c>
      <c r="B310" s="28"/>
      <c r="C310" s="62" t="s">
        <v>256</v>
      </c>
      <c r="D310" s="63" t="s">
        <v>0</v>
      </c>
      <c r="E310" s="31">
        <v>6</v>
      </c>
      <c r="F310" s="64"/>
      <c r="G310" s="65"/>
      <c r="H310" s="22">
        <f t="shared" si="3"/>
        <v>0</v>
      </c>
    </row>
    <row r="311" spans="1:8" ht="25.5" x14ac:dyDescent="0.25">
      <c r="A311" s="28">
        <f t="shared" si="4"/>
        <v>1330</v>
      </c>
      <c r="B311" s="28"/>
      <c r="C311" s="62" t="s">
        <v>257</v>
      </c>
      <c r="D311" s="63" t="s">
        <v>0</v>
      </c>
      <c r="E311" s="31">
        <v>1</v>
      </c>
      <c r="F311" s="64"/>
      <c r="G311" s="65"/>
      <c r="H311" s="22">
        <f t="shared" si="3"/>
        <v>0</v>
      </c>
    </row>
    <row r="312" spans="1:8" ht="25.5" x14ac:dyDescent="0.25">
      <c r="A312" s="28">
        <f t="shared" si="4"/>
        <v>1340</v>
      </c>
      <c r="B312" s="28"/>
      <c r="C312" s="62" t="s">
        <v>258</v>
      </c>
      <c r="D312" s="63" t="s">
        <v>0</v>
      </c>
      <c r="E312" s="31">
        <v>112</v>
      </c>
      <c r="F312" s="64"/>
      <c r="G312" s="65"/>
      <c r="H312" s="22">
        <f t="shared" si="3"/>
        <v>0</v>
      </c>
    </row>
    <row r="313" spans="1:8" ht="25.5" x14ac:dyDescent="0.25">
      <c r="A313" s="28">
        <f t="shared" si="4"/>
        <v>1350</v>
      </c>
      <c r="B313" s="28"/>
      <c r="C313" s="62" t="s">
        <v>259</v>
      </c>
      <c r="D313" s="63" t="s">
        <v>0</v>
      </c>
      <c r="E313" s="31">
        <v>12</v>
      </c>
      <c r="F313" s="64"/>
      <c r="G313" s="65"/>
      <c r="H313" s="22">
        <f t="shared" si="3"/>
        <v>0</v>
      </c>
    </row>
    <row r="314" spans="1:8" ht="25.5" x14ac:dyDescent="0.25">
      <c r="A314" s="28">
        <f t="shared" si="4"/>
        <v>1360</v>
      </c>
      <c r="B314" s="28"/>
      <c r="C314" s="62" t="s">
        <v>260</v>
      </c>
      <c r="D314" s="63" t="s">
        <v>0</v>
      </c>
      <c r="E314" s="31">
        <v>1</v>
      </c>
      <c r="F314" s="64"/>
      <c r="G314" s="65"/>
      <c r="H314" s="22">
        <f t="shared" si="3"/>
        <v>0</v>
      </c>
    </row>
    <row r="315" spans="1:8" ht="25.5" x14ac:dyDescent="0.25">
      <c r="A315" s="28">
        <f t="shared" si="4"/>
        <v>1370</v>
      </c>
      <c r="B315" s="28"/>
      <c r="C315" s="62" t="s">
        <v>261</v>
      </c>
      <c r="D315" s="63" t="s">
        <v>0</v>
      </c>
      <c r="E315" s="31">
        <v>3</v>
      </c>
      <c r="F315" s="64"/>
      <c r="G315" s="65"/>
      <c r="H315" s="22">
        <f t="shared" si="3"/>
        <v>0</v>
      </c>
    </row>
    <row r="316" spans="1:8" ht="25.5" x14ac:dyDescent="0.25">
      <c r="A316" s="28">
        <f t="shared" si="4"/>
        <v>1380</v>
      </c>
      <c r="B316" s="28"/>
      <c r="C316" s="62" t="s">
        <v>262</v>
      </c>
      <c r="D316" s="63" t="s">
        <v>0</v>
      </c>
      <c r="E316" s="31">
        <v>1</v>
      </c>
      <c r="F316" s="64"/>
      <c r="G316" s="65"/>
      <c r="H316" s="22">
        <f t="shared" si="3"/>
        <v>0</v>
      </c>
    </row>
    <row r="317" spans="1:8" ht="25.5" x14ac:dyDescent="0.25">
      <c r="A317" s="28">
        <f t="shared" si="4"/>
        <v>1390</v>
      </c>
      <c r="B317" s="28"/>
      <c r="C317" s="62" t="s">
        <v>263</v>
      </c>
      <c r="D317" s="63" t="s">
        <v>0</v>
      </c>
      <c r="E317" s="31">
        <v>1</v>
      </c>
      <c r="F317" s="64"/>
      <c r="G317" s="65"/>
      <c r="H317" s="22">
        <f t="shared" si="3"/>
        <v>0</v>
      </c>
    </row>
    <row r="318" spans="1:8" ht="25.5" x14ac:dyDescent="0.25">
      <c r="A318" s="28">
        <f t="shared" si="4"/>
        <v>1400</v>
      </c>
      <c r="B318" s="28"/>
      <c r="C318" s="62" t="s">
        <v>264</v>
      </c>
      <c r="D318" s="63" t="s">
        <v>0</v>
      </c>
      <c r="E318" s="31">
        <v>1</v>
      </c>
      <c r="F318" s="64"/>
      <c r="G318" s="65"/>
      <c r="H318" s="22">
        <f t="shared" si="3"/>
        <v>0</v>
      </c>
    </row>
    <row r="319" spans="1:8" ht="25.5" x14ac:dyDescent="0.25">
      <c r="A319" s="28">
        <f t="shared" si="4"/>
        <v>1410</v>
      </c>
      <c r="B319" s="28"/>
      <c r="C319" s="62" t="s">
        <v>265</v>
      </c>
      <c r="D319" s="63" t="s">
        <v>0</v>
      </c>
      <c r="E319" s="31">
        <v>1</v>
      </c>
      <c r="F319" s="64"/>
      <c r="G319" s="65"/>
      <c r="H319" s="22">
        <f t="shared" si="3"/>
        <v>0</v>
      </c>
    </row>
    <row r="320" spans="1:8" x14ac:dyDescent="0.25">
      <c r="A320" s="28">
        <f t="shared" si="4"/>
        <v>1420</v>
      </c>
      <c r="B320" s="28"/>
      <c r="C320" s="62" t="s">
        <v>266</v>
      </c>
      <c r="D320" s="63" t="s">
        <v>0</v>
      </c>
      <c r="E320" s="31">
        <v>1</v>
      </c>
      <c r="F320" s="64"/>
      <c r="G320" s="65"/>
      <c r="H320" s="22">
        <f t="shared" si="3"/>
        <v>0</v>
      </c>
    </row>
    <row r="321" spans="1:8" x14ac:dyDescent="0.25">
      <c r="A321" s="28"/>
      <c r="B321" s="28"/>
      <c r="C321" s="62"/>
      <c r="D321" s="63"/>
      <c r="E321" s="31"/>
      <c r="F321" s="64"/>
      <c r="G321" s="65"/>
    </row>
    <row r="322" spans="1:8" ht="93" customHeight="1" x14ac:dyDescent="0.25">
      <c r="A322" s="28"/>
      <c r="B322" s="28" t="s">
        <v>267</v>
      </c>
      <c r="C322" s="62" t="s">
        <v>268</v>
      </c>
      <c r="D322" s="63"/>
      <c r="E322" s="31"/>
      <c r="F322" s="64"/>
      <c r="G322" s="65"/>
    </row>
    <row r="323" spans="1:8" ht="38.25" x14ac:dyDescent="0.25">
      <c r="A323" s="28"/>
      <c r="B323" s="28"/>
      <c r="C323" s="62" t="s">
        <v>269</v>
      </c>
      <c r="D323" s="63"/>
      <c r="E323" s="31"/>
      <c r="F323" s="64"/>
      <c r="G323" s="65"/>
    </row>
    <row r="324" spans="1:8" x14ac:dyDescent="0.25">
      <c r="A324" s="28">
        <f>A320+10</f>
        <v>1430</v>
      </c>
      <c r="B324" s="28"/>
      <c r="C324" s="62" t="s">
        <v>270</v>
      </c>
      <c r="D324" s="63" t="s">
        <v>0</v>
      </c>
      <c r="E324" s="31">
        <v>1</v>
      </c>
      <c r="F324" s="64"/>
      <c r="G324" s="65"/>
      <c r="H324" s="22">
        <f t="shared" si="3"/>
        <v>0</v>
      </c>
    </row>
    <row r="325" spans="1:8" x14ac:dyDescent="0.25">
      <c r="A325" s="28">
        <f t="shared" si="4"/>
        <v>1440</v>
      </c>
      <c r="B325" s="28"/>
      <c r="C325" s="62" t="s">
        <v>271</v>
      </c>
      <c r="D325" s="63" t="s">
        <v>0</v>
      </c>
      <c r="E325" s="31">
        <v>1</v>
      </c>
      <c r="F325" s="64"/>
      <c r="G325" s="65"/>
      <c r="H325" s="22">
        <f t="shared" si="3"/>
        <v>0</v>
      </c>
    </row>
    <row r="326" spans="1:8" x14ac:dyDescent="0.25">
      <c r="A326" s="28">
        <f t="shared" si="4"/>
        <v>1450</v>
      </c>
      <c r="B326" s="28"/>
      <c r="C326" s="62" t="s">
        <v>272</v>
      </c>
      <c r="D326" s="63" t="s">
        <v>0</v>
      </c>
      <c r="E326" s="31">
        <v>1</v>
      </c>
      <c r="F326" s="64"/>
      <c r="G326" s="65"/>
      <c r="H326" s="22">
        <f t="shared" si="3"/>
        <v>0</v>
      </c>
    </row>
    <row r="327" spans="1:8" x14ac:dyDescent="0.25">
      <c r="A327" s="28">
        <f t="shared" si="4"/>
        <v>1460</v>
      </c>
      <c r="B327" s="28"/>
      <c r="C327" s="62" t="s">
        <v>273</v>
      </c>
      <c r="D327" s="63" t="s">
        <v>0</v>
      </c>
      <c r="E327" s="31">
        <v>1</v>
      </c>
      <c r="F327" s="64"/>
      <c r="G327" s="65"/>
      <c r="H327" s="22">
        <f t="shared" si="3"/>
        <v>0</v>
      </c>
    </row>
    <row r="328" spans="1:8" x14ac:dyDescent="0.25">
      <c r="A328" s="28">
        <f t="shared" si="4"/>
        <v>1470</v>
      </c>
      <c r="B328" s="28"/>
      <c r="C328" s="62" t="s">
        <v>274</v>
      </c>
      <c r="D328" s="63" t="s">
        <v>0</v>
      </c>
      <c r="E328" s="31">
        <v>2</v>
      </c>
      <c r="F328" s="64"/>
      <c r="G328" s="65"/>
      <c r="H328" s="22">
        <f t="shared" si="3"/>
        <v>0</v>
      </c>
    </row>
    <row r="329" spans="1:8" x14ac:dyDescent="0.25">
      <c r="A329" s="28">
        <f t="shared" si="4"/>
        <v>1480</v>
      </c>
      <c r="B329" s="28"/>
      <c r="C329" s="62" t="s">
        <v>275</v>
      </c>
      <c r="D329" s="63" t="s">
        <v>0</v>
      </c>
      <c r="E329" s="31">
        <v>2</v>
      </c>
      <c r="F329" s="64"/>
      <c r="G329" s="65"/>
      <c r="H329" s="22">
        <f t="shared" si="3"/>
        <v>0</v>
      </c>
    </row>
    <row r="330" spans="1:8" x14ac:dyDescent="0.25">
      <c r="A330" s="28">
        <f t="shared" si="4"/>
        <v>1490</v>
      </c>
      <c r="B330" s="28"/>
      <c r="C330" s="62" t="s">
        <v>276</v>
      </c>
      <c r="D330" s="63" t="s">
        <v>0</v>
      </c>
      <c r="E330" s="31">
        <v>1</v>
      </c>
      <c r="F330" s="64"/>
      <c r="G330" s="65"/>
      <c r="H330" s="22">
        <f t="shared" si="3"/>
        <v>0</v>
      </c>
    </row>
    <row r="331" spans="1:8" x14ac:dyDescent="0.25">
      <c r="A331" s="28">
        <f t="shared" si="4"/>
        <v>1500</v>
      </c>
      <c r="B331" s="28"/>
      <c r="C331" s="62" t="s">
        <v>277</v>
      </c>
      <c r="D331" s="63" t="s">
        <v>0</v>
      </c>
      <c r="E331" s="31">
        <v>1</v>
      </c>
      <c r="F331" s="64"/>
      <c r="G331" s="65"/>
      <c r="H331" s="22">
        <f t="shared" si="3"/>
        <v>0</v>
      </c>
    </row>
    <row r="332" spans="1:8" x14ac:dyDescent="0.25">
      <c r="A332" s="28">
        <f t="shared" si="4"/>
        <v>1510</v>
      </c>
      <c r="B332" s="28"/>
      <c r="C332" s="62" t="s">
        <v>278</v>
      </c>
      <c r="D332" s="63" t="s">
        <v>0</v>
      </c>
      <c r="E332" s="31">
        <v>1</v>
      </c>
      <c r="F332" s="64"/>
      <c r="G332" s="65"/>
      <c r="H332" s="22">
        <f t="shared" si="3"/>
        <v>0</v>
      </c>
    </row>
    <row r="333" spans="1:8" x14ac:dyDescent="0.25">
      <c r="A333" s="28">
        <f t="shared" si="4"/>
        <v>1520</v>
      </c>
      <c r="B333" s="28"/>
      <c r="C333" s="62" t="s">
        <v>279</v>
      </c>
      <c r="D333" s="63" t="s">
        <v>0</v>
      </c>
      <c r="E333" s="31">
        <v>2</v>
      </c>
      <c r="F333" s="64"/>
      <c r="G333" s="65"/>
      <c r="H333" s="22">
        <f t="shared" si="3"/>
        <v>0</v>
      </c>
    </row>
    <row r="334" spans="1:8" ht="25.5" x14ac:dyDescent="0.25">
      <c r="A334" s="28">
        <f t="shared" si="4"/>
        <v>1530</v>
      </c>
      <c r="B334" s="28"/>
      <c r="C334" s="62" t="s">
        <v>280</v>
      </c>
      <c r="D334" s="63" t="s">
        <v>0</v>
      </c>
      <c r="E334" s="31">
        <v>1</v>
      </c>
      <c r="F334" s="64"/>
      <c r="G334" s="65"/>
      <c r="H334" s="22">
        <f t="shared" si="3"/>
        <v>0</v>
      </c>
    </row>
    <row r="335" spans="1:8" ht="25.5" x14ac:dyDescent="0.25">
      <c r="A335" s="28">
        <f t="shared" si="4"/>
        <v>1540</v>
      </c>
      <c r="B335" s="28"/>
      <c r="C335" s="62" t="s">
        <v>281</v>
      </c>
      <c r="D335" s="63" t="s">
        <v>0</v>
      </c>
      <c r="E335" s="31">
        <v>2</v>
      </c>
      <c r="F335" s="64"/>
      <c r="G335" s="65"/>
      <c r="H335" s="22">
        <f t="shared" si="3"/>
        <v>0</v>
      </c>
    </row>
    <row r="336" spans="1:8" x14ac:dyDescent="0.25">
      <c r="A336" s="28"/>
      <c r="B336" s="28"/>
      <c r="C336" s="62"/>
      <c r="D336" s="63"/>
      <c r="E336" s="31"/>
      <c r="F336" s="64"/>
      <c r="G336" s="65"/>
    </row>
    <row r="337" spans="1:8" x14ac:dyDescent="0.25">
      <c r="A337" s="54"/>
      <c r="B337" s="55" t="s">
        <v>282</v>
      </c>
      <c r="C337" s="56"/>
      <c r="D337" s="57"/>
      <c r="E337" s="58"/>
      <c r="F337" s="59"/>
      <c r="G337" s="60"/>
      <c r="H337" s="61"/>
    </row>
    <row r="338" spans="1:8" ht="57.75" customHeight="1" x14ac:dyDescent="0.25">
      <c r="A338" s="28">
        <f>A335+10</f>
        <v>1550</v>
      </c>
      <c r="B338" s="28" t="s">
        <v>283</v>
      </c>
      <c r="C338" s="62" t="s">
        <v>284</v>
      </c>
      <c r="D338" s="63" t="s">
        <v>0</v>
      </c>
      <c r="E338" s="31">
        <v>1</v>
      </c>
      <c r="F338" s="64"/>
      <c r="G338" s="65"/>
      <c r="H338" s="22">
        <f t="shared" si="3"/>
        <v>0</v>
      </c>
    </row>
    <row r="339" spans="1:8" x14ac:dyDescent="0.25">
      <c r="A339" s="28"/>
      <c r="B339" s="28"/>
      <c r="C339" s="62"/>
      <c r="D339" s="63"/>
      <c r="E339" s="31"/>
      <c r="F339" s="64"/>
      <c r="G339" s="65"/>
    </row>
    <row r="340" spans="1:8" ht="61.5" customHeight="1" x14ac:dyDescent="0.25">
      <c r="A340" s="28">
        <f>A338+10</f>
        <v>1560</v>
      </c>
      <c r="B340" s="28" t="s">
        <v>283</v>
      </c>
      <c r="C340" s="62" t="s">
        <v>285</v>
      </c>
      <c r="D340" s="63" t="s">
        <v>0</v>
      </c>
      <c r="E340" s="31">
        <v>2</v>
      </c>
      <c r="F340" s="64"/>
      <c r="G340" s="65"/>
      <c r="H340" s="22">
        <f t="shared" si="3"/>
        <v>0</v>
      </c>
    </row>
    <row r="341" spans="1:8" x14ac:dyDescent="0.25">
      <c r="A341" s="28"/>
      <c r="B341" s="28"/>
      <c r="C341" s="62"/>
      <c r="D341" s="63"/>
      <c r="E341" s="31"/>
      <c r="F341" s="64"/>
      <c r="G341" s="65"/>
    </row>
    <row r="342" spans="1:8" x14ac:dyDescent="0.25">
      <c r="A342" s="54"/>
      <c r="B342" s="55" t="s">
        <v>286</v>
      </c>
      <c r="C342" s="56"/>
      <c r="D342" s="57"/>
      <c r="E342" s="58"/>
      <c r="F342" s="59"/>
      <c r="G342" s="60"/>
      <c r="H342" s="61"/>
    </row>
    <row r="343" spans="1:8" ht="72.75" customHeight="1" x14ac:dyDescent="0.25">
      <c r="A343" s="28">
        <f>A340+10</f>
        <v>1570</v>
      </c>
      <c r="B343" s="28" t="s">
        <v>33</v>
      </c>
      <c r="C343" s="62" t="s">
        <v>287</v>
      </c>
      <c r="D343" s="63" t="s">
        <v>21</v>
      </c>
      <c r="E343" s="31">
        <v>0.7</v>
      </c>
      <c r="F343" s="64"/>
      <c r="G343" s="65"/>
      <c r="H343" s="22">
        <f t="shared" si="3"/>
        <v>0</v>
      </c>
    </row>
    <row r="344" spans="1:8" x14ac:dyDescent="0.25">
      <c r="A344" s="28"/>
      <c r="B344" s="28"/>
      <c r="C344" s="62"/>
      <c r="D344" s="63"/>
      <c r="E344" s="31"/>
      <c r="F344" s="64"/>
      <c r="G344" s="65"/>
    </row>
    <row r="345" spans="1:8" x14ac:dyDescent="0.25">
      <c r="A345" s="54"/>
      <c r="B345" s="55" t="s">
        <v>23</v>
      </c>
      <c r="C345" s="56"/>
      <c r="D345" s="57"/>
      <c r="E345" s="58"/>
      <c r="F345" s="59"/>
      <c r="G345" s="60"/>
      <c r="H345" s="61"/>
    </row>
    <row r="346" spans="1:8" ht="189" customHeight="1" x14ac:dyDescent="0.25">
      <c r="A346" s="28">
        <f>A343+10</f>
        <v>1580</v>
      </c>
      <c r="B346" s="28" t="s">
        <v>288</v>
      </c>
      <c r="C346" s="62" t="s">
        <v>289</v>
      </c>
      <c r="D346" s="63" t="s">
        <v>0</v>
      </c>
      <c r="E346" s="31">
        <v>1</v>
      </c>
      <c r="F346" s="64"/>
      <c r="G346" s="65"/>
      <c r="H346" s="22">
        <f t="shared" si="3"/>
        <v>0</v>
      </c>
    </row>
    <row r="347" spans="1:8" x14ac:dyDescent="0.25">
      <c r="A347" s="28"/>
      <c r="B347" s="28"/>
      <c r="C347" s="62"/>
      <c r="D347" s="63"/>
      <c r="E347" s="31"/>
      <c r="F347" s="64"/>
      <c r="G347" s="65"/>
    </row>
    <row r="348" spans="1:8" ht="106.5" customHeight="1" x14ac:dyDescent="0.25">
      <c r="A348" s="28">
        <f>A346+10</f>
        <v>1590</v>
      </c>
      <c r="B348" s="28"/>
      <c r="C348" s="62" t="s">
        <v>290</v>
      </c>
      <c r="D348" s="63" t="s">
        <v>0</v>
      </c>
      <c r="E348" s="31">
        <v>2</v>
      </c>
      <c r="F348" s="64"/>
      <c r="G348" s="65"/>
      <c r="H348" s="22">
        <f t="shared" si="3"/>
        <v>0</v>
      </c>
    </row>
    <row r="349" spans="1:8" x14ac:dyDescent="0.25">
      <c r="A349" s="28"/>
      <c r="B349" s="28"/>
      <c r="C349" s="62"/>
      <c r="D349" s="63"/>
      <c r="E349" s="31"/>
      <c r="F349" s="64"/>
      <c r="G349" s="65"/>
    </row>
    <row r="350" spans="1:8" x14ac:dyDescent="0.25">
      <c r="A350" s="54"/>
      <c r="B350" s="55" t="s">
        <v>160</v>
      </c>
      <c r="C350" s="56"/>
      <c r="D350" s="57"/>
      <c r="E350" s="58"/>
      <c r="F350" s="59"/>
      <c r="G350" s="60"/>
      <c r="H350" s="61"/>
    </row>
    <row r="351" spans="1:8" s="77" customFormat="1" x14ac:dyDescent="0.25">
      <c r="A351" s="72"/>
      <c r="B351" s="73"/>
      <c r="C351" s="74"/>
      <c r="D351" s="30"/>
      <c r="E351" s="31"/>
      <c r="F351" s="75"/>
      <c r="G351" s="76"/>
      <c r="H351" s="29"/>
    </row>
    <row r="352" spans="1:8" ht="70.5" customHeight="1" x14ac:dyDescent="0.25">
      <c r="A352" s="28">
        <f>A348+10</f>
        <v>1600</v>
      </c>
      <c r="B352" s="28" t="s">
        <v>291</v>
      </c>
      <c r="C352" s="62" t="s">
        <v>292</v>
      </c>
      <c r="D352" s="63" t="s">
        <v>134</v>
      </c>
      <c r="E352" s="31">
        <v>82</v>
      </c>
      <c r="F352" s="64"/>
      <c r="G352" s="65"/>
      <c r="H352" s="22">
        <f t="shared" si="3"/>
        <v>0</v>
      </c>
    </row>
    <row r="353" spans="1:8" x14ac:dyDescent="0.25">
      <c r="A353" s="28"/>
      <c r="B353" s="28"/>
      <c r="C353" s="62"/>
      <c r="D353" s="63"/>
      <c r="E353" s="31"/>
      <c r="F353" s="64"/>
      <c r="G353" s="65"/>
    </row>
    <row r="354" spans="1:8" ht="68.25" customHeight="1" x14ac:dyDescent="0.25">
      <c r="A354" s="28">
        <f>A352+10</f>
        <v>1610</v>
      </c>
      <c r="B354" s="28" t="s">
        <v>291</v>
      </c>
      <c r="C354" s="62" t="s">
        <v>293</v>
      </c>
      <c r="D354" s="63" t="s">
        <v>134</v>
      </c>
      <c r="E354" s="31">
        <v>103</v>
      </c>
      <c r="F354" s="64"/>
      <c r="G354" s="65"/>
      <c r="H354" s="22">
        <f t="shared" si="3"/>
        <v>0</v>
      </c>
    </row>
    <row r="355" spans="1:8" x14ac:dyDescent="0.25">
      <c r="A355" s="28"/>
      <c r="B355" s="28"/>
      <c r="C355" s="62"/>
      <c r="D355" s="63"/>
      <c r="E355" s="31"/>
      <c r="F355" s="64"/>
      <c r="G355" s="65"/>
    </row>
    <row r="356" spans="1:8" x14ac:dyDescent="0.25">
      <c r="A356" s="28"/>
      <c r="B356" s="28"/>
      <c r="C356" s="62"/>
      <c r="D356" s="63"/>
      <c r="E356" s="31"/>
      <c r="F356" s="64"/>
      <c r="G356" s="65"/>
    </row>
    <row r="357" spans="1:8" ht="15" x14ac:dyDescent="0.25">
      <c r="A357" s="46"/>
      <c r="B357" s="47" t="s">
        <v>294</v>
      </c>
      <c r="C357" s="48"/>
      <c r="D357" s="49"/>
      <c r="E357" s="50"/>
      <c r="F357" s="51"/>
      <c r="G357" s="52"/>
      <c r="H357" s="53"/>
    </row>
    <row r="358" spans="1:8" x14ac:dyDescent="0.25">
      <c r="A358" s="54"/>
      <c r="B358" s="55" t="s">
        <v>18</v>
      </c>
      <c r="C358" s="56"/>
      <c r="D358" s="57"/>
      <c r="E358" s="58"/>
      <c r="F358" s="59"/>
      <c r="G358" s="60"/>
      <c r="H358" s="61"/>
    </row>
    <row r="359" spans="1:8" x14ac:dyDescent="0.25">
      <c r="A359" s="72"/>
      <c r="B359" s="73"/>
      <c r="C359" s="74"/>
      <c r="D359" s="30"/>
      <c r="E359" s="31"/>
      <c r="F359" s="75"/>
      <c r="G359" s="76"/>
      <c r="H359" s="29"/>
    </row>
    <row r="360" spans="1:8" ht="51" x14ac:dyDescent="0.25">
      <c r="A360" s="28">
        <v>2490</v>
      </c>
      <c r="B360" s="28" t="s">
        <v>225</v>
      </c>
      <c r="C360" s="62" t="s">
        <v>226</v>
      </c>
      <c r="D360" s="63" t="s">
        <v>227</v>
      </c>
      <c r="E360" s="31">
        <v>1</v>
      </c>
      <c r="F360" s="64"/>
      <c r="G360" s="65"/>
      <c r="H360" s="22">
        <f>F360*E360</f>
        <v>0</v>
      </c>
    </row>
    <row r="361" spans="1:8" x14ac:dyDescent="0.25">
      <c r="A361" s="28"/>
      <c r="B361" s="28"/>
      <c r="C361" s="62"/>
      <c r="D361" s="63"/>
      <c r="E361" s="31"/>
      <c r="F361" s="64"/>
      <c r="G361" s="65"/>
    </row>
    <row r="362" spans="1:8" ht="119.25" customHeight="1" x14ac:dyDescent="0.25">
      <c r="A362" s="28">
        <f>A360+10</f>
        <v>2500</v>
      </c>
      <c r="B362" s="28"/>
      <c r="C362" s="62" t="s">
        <v>295</v>
      </c>
      <c r="D362" s="63" t="s">
        <v>21</v>
      </c>
      <c r="E362" s="31">
        <v>1.8</v>
      </c>
      <c r="F362" s="64"/>
      <c r="G362" s="65"/>
      <c r="H362" s="22">
        <f>F362*E362</f>
        <v>0</v>
      </c>
    </row>
    <row r="363" spans="1:8" x14ac:dyDescent="0.25">
      <c r="A363" s="28"/>
      <c r="B363" s="28"/>
      <c r="C363" s="62"/>
      <c r="D363" s="63"/>
      <c r="E363" s="31"/>
      <c r="F363" s="64"/>
      <c r="G363" s="65"/>
    </row>
    <row r="364" spans="1:8" ht="134.25" customHeight="1" x14ac:dyDescent="0.25">
      <c r="A364" s="28">
        <f>A362+10</f>
        <v>2510</v>
      </c>
      <c r="B364" s="28"/>
      <c r="C364" s="62" t="s">
        <v>296</v>
      </c>
      <c r="D364" s="63" t="s">
        <v>22</v>
      </c>
      <c r="E364" s="31">
        <v>40</v>
      </c>
      <c r="F364" s="64"/>
      <c r="G364" s="65"/>
      <c r="H364" s="22">
        <f>F364*E364</f>
        <v>0</v>
      </c>
    </row>
    <row r="365" spans="1:8" x14ac:dyDescent="0.25">
      <c r="A365" s="28"/>
      <c r="B365" s="28"/>
      <c r="C365" s="62"/>
      <c r="D365" s="63"/>
      <c r="E365" s="31"/>
      <c r="F365" s="64"/>
      <c r="G365" s="65"/>
    </row>
    <row r="366" spans="1:8" ht="67.5" customHeight="1" x14ac:dyDescent="0.25">
      <c r="A366" s="28">
        <f>A364+10</f>
        <v>2520</v>
      </c>
      <c r="B366" s="28" t="s">
        <v>229</v>
      </c>
      <c r="C366" s="62" t="s">
        <v>297</v>
      </c>
      <c r="D366" s="63" t="s">
        <v>22</v>
      </c>
      <c r="E366" s="31">
        <v>40</v>
      </c>
      <c r="F366" s="64"/>
      <c r="G366" s="65"/>
      <c r="H366" s="22">
        <f>F366*E366</f>
        <v>0</v>
      </c>
    </row>
    <row r="367" spans="1:8" x14ac:dyDescent="0.25">
      <c r="A367" s="28"/>
      <c r="B367" s="28"/>
      <c r="C367" s="62"/>
      <c r="D367" s="63"/>
      <c r="E367" s="31"/>
      <c r="F367" s="64"/>
      <c r="G367" s="65"/>
    </row>
    <row r="368" spans="1:8" x14ac:dyDescent="0.25">
      <c r="A368" s="54"/>
      <c r="B368" s="55" t="s">
        <v>27</v>
      </c>
      <c r="C368" s="56"/>
      <c r="D368" s="57"/>
      <c r="E368" s="58"/>
      <c r="F368" s="59"/>
      <c r="G368" s="60"/>
      <c r="H368" s="61"/>
    </row>
    <row r="369" spans="1:8" x14ac:dyDescent="0.25">
      <c r="A369" s="28"/>
      <c r="B369" s="28"/>
      <c r="C369" s="62"/>
      <c r="D369" s="63"/>
      <c r="E369" s="31"/>
      <c r="F369" s="64"/>
      <c r="G369" s="65"/>
    </row>
    <row r="370" spans="1:8" ht="110.25" customHeight="1" x14ac:dyDescent="0.25">
      <c r="A370" s="28">
        <f>A366+10</f>
        <v>2530</v>
      </c>
      <c r="B370" s="28" t="s">
        <v>233</v>
      </c>
      <c r="C370" s="62" t="s">
        <v>298</v>
      </c>
      <c r="D370" s="63" t="s">
        <v>21</v>
      </c>
      <c r="E370" s="31">
        <v>42</v>
      </c>
      <c r="F370" s="64"/>
      <c r="G370" s="65"/>
      <c r="H370" s="22">
        <f>F370*E370</f>
        <v>0</v>
      </c>
    </row>
    <row r="371" spans="1:8" x14ac:dyDescent="0.25">
      <c r="A371" s="28"/>
      <c r="B371" s="28"/>
      <c r="C371" s="62"/>
      <c r="D371" s="63"/>
      <c r="E371" s="31"/>
      <c r="F371" s="64"/>
      <c r="G371" s="65"/>
    </row>
    <row r="372" spans="1:8" x14ac:dyDescent="0.25">
      <c r="A372" s="54"/>
      <c r="B372" s="55" t="s">
        <v>29</v>
      </c>
      <c r="C372" s="56"/>
      <c r="D372" s="57"/>
      <c r="E372" s="58"/>
      <c r="F372" s="59"/>
      <c r="G372" s="60"/>
      <c r="H372" s="61"/>
    </row>
    <row r="373" spans="1:8" ht="135.75" customHeight="1" x14ac:dyDescent="0.25">
      <c r="A373" s="28">
        <f>A370+10</f>
        <v>2540</v>
      </c>
      <c r="B373" s="28" t="s">
        <v>235</v>
      </c>
      <c r="C373" s="62" t="s">
        <v>299</v>
      </c>
      <c r="D373" s="63" t="s">
        <v>21</v>
      </c>
      <c r="E373" s="31">
        <v>42</v>
      </c>
      <c r="F373" s="64"/>
      <c r="G373" s="65"/>
      <c r="H373" s="22">
        <f>F373*E373</f>
        <v>0</v>
      </c>
    </row>
    <row r="374" spans="1:8" x14ac:dyDescent="0.25">
      <c r="A374" s="28"/>
      <c r="B374" s="28"/>
      <c r="C374" s="62"/>
      <c r="D374" s="63"/>
      <c r="E374" s="31"/>
      <c r="F374" s="64"/>
      <c r="G374" s="65"/>
    </row>
    <row r="375" spans="1:8" ht="70.5" customHeight="1" x14ac:dyDescent="0.25">
      <c r="A375" s="28">
        <f>A373+10</f>
        <v>2550</v>
      </c>
      <c r="B375" s="28">
        <v>12140001</v>
      </c>
      <c r="C375" s="62" t="s">
        <v>300</v>
      </c>
      <c r="D375" s="63" t="s">
        <v>22</v>
      </c>
      <c r="E375" s="31">
        <v>85</v>
      </c>
      <c r="F375" s="64"/>
      <c r="G375" s="65"/>
      <c r="H375" s="22">
        <f>F375*E375</f>
        <v>0</v>
      </c>
    </row>
    <row r="376" spans="1:8" x14ac:dyDescent="0.25">
      <c r="A376" s="28"/>
      <c r="B376" s="28"/>
      <c r="C376" s="62"/>
      <c r="D376" s="63"/>
      <c r="E376" s="31"/>
      <c r="F376" s="64"/>
      <c r="G376" s="65"/>
    </row>
    <row r="377" spans="1:8" ht="82.5" customHeight="1" x14ac:dyDescent="0.25">
      <c r="A377" s="28">
        <f>A375+10</f>
        <v>2560</v>
      </c>
      <c r="B377" s="28"/>
      <c r="C377" s="62" t="s">
        <v>301</v>
      </c>
      <c r="D377" s="63" t="s">
        <v>24</v>
      </c>
      <c r="E377" s="31">
        <v>80</v>
      </c>
      <c r="F377" s="64"/>
      <c r="G377" s="65"/>
      <c r="H377" s="22">
        <f>F377*E377</f>
        <v>0</v>
      </c>
    </row>
    <row r="378" spans="1:8" x14ac:dyDescent="0.25">
      <c r="A378" s="28"/>
      <c r="B378" s="28"/>
      <c r="C378" s="62"/>
      <c r="D378" s="63"/>
      <c r="E378" s="31"/>
      <c r="F378" s="64"/>
      <c r="G378" s="65"/>
    </row>
    <row r="379" spans="1:8" ht="109.5" customHeight="1" x14ac:dyDescent="0.25">
      <c r="A379" s="28">
        <f>A377+10</f>
        <v>2570</v>
      </c>
      <c r="B379" s="28"/>
      <c r="C379" s="62" t="s">
        <v>302</v>
      </c>
      <c r="D379" s="63" t="s">
        <v>21</v>
      </c>
      <c r="E379" s="31">
        <v>1</v>
      </c>
      <c r="F379" s="64"/>
      <c r="G379" s="65"/>
      <c r="H379" s="22">
        <f>F379*E379</f>
        <v>0</v>
      </c>
    </row>
    <row r="380" spans="1:8" x14ac:dyDescent="0.25">
      <c r="A380" s="28"/>
      <c r="B380" s="28"/>
      <c r="C380" s="62"/>
      <c r="D380" s="63"/>
      <c r="E380" s="31"/>
      <c r="F380" s="64"/>
      <c r="G380" s="65"/>
    </row>
    <row r="381" spans="1:8" x14ac:dyDescent="0.25">
      <c r="A381" s="54"/>
      <c r="B381" s="55" t="s">
        <v>236</v>
      </c>
      <c r="C381" s="56"/>
      <c r="D381" s="57"/>
      <c r="E381" s="58"/>
      <c r="F381" s="59"/>
      <c r="G381" s="60"/>
      <c r="H381" s="61"/>
    </row>
    <row r="382" spans="1:8" x14ac:dyDescent="0.25">
      <c r="A382" s="72"/>
      <c r="B382" s="73"/>
      <c r="C382" s="74"/>
      <c r="D382" s="30"/>
      <c r="E382" s="31"/>
      <c r="F382" s="75"/>
      <c r="G382" s="76"/>
      <c r="H382" s="29"/>
    </row>
    <row r="383" spans="1:8" ht="80.25" customHeight="1" x14ac:dyDescent="0.25">
      <c r="A383" s="28">
        <f>A379+10</f>
        <v>2580</v>
      </c>
      <c r="B383" s="28" t="s">
        <v>237</v>
      </c>
      <c r="C383" s="62" t="s">
        <v>303</v>
      </c>
      <c r="D383" s="63" t="s">
        <v>21</v>
      </c>
      <c r="E383" s="31">
        <v>2.8</v>
      </c>
      <c r="F383" s="64"/>
      <c r="G383" s="65"/>
      <c r="H383" s="22">
        <f>F383*E383</f>
        <v>0</v>
      </c>
    </row>
    <row r="384" spans="1:8" x14ac:dyDescent="0.25">
      <c r="A384" s="28"/>
      <c r="B384" s="28"/>
      <c r="C384" s="62"/>
      <c r="D384" s="63"/>
      <c r="E384" s="31"/>
      <c r="F384" s="64"/>
      <c r="G384" s="65"/>
    </row>
    <row r="385" spans="1:8" ht="83.25" customHeight="1" x14ac:dyDescent="0.25">
      <c r="A385" s="28">
        <f>A383+10</f>
        <v>2590</v>
      </c>
      <c r="B385" s="28" t="s">
        <v>239</v>
      </c>
      <c r="C385" s="62" t="s">
        <v>304</v>
      </c>
      <c r="D385" s="63" t="s">
        <v>21</v>
      </c>
      <c r="E385" s="31">
        <v>14</v>
      </c>
      <c r="F385" s="64"/>
      <c r="G385" s="65"/>
      <c r="H385" s="22">
        <f>F385*E385</f>
        <v>0</v>
      </c>
    </row>
    <row r="386" spans="1:8" x14ac:dyDescent="0.25">
      <c r="A386" s="28"/>
      <c r="B386" s="28"/>
      <c r="C386" s="62"/>
      <c r="D386" s="63"/>
      <c r="E386" s="31"/>
      <c r="F386" s="64"/>
      <c r="G386" s="65"/>
    </row>
    <row r="387" spans="1:8" ht="96" customHeight="1" x14ac:dyDescent="0.25">
      <c r="A387" s="28">
        <f>A385+10</f>
        <v>2600</v>
      </c>
      <c r="B387" s="28" t="s">
        <v>241</v>
      </c>
      <c r="C387" s="62" t="s">
        <v>305</v>
      </c>
      <c r="D387" s="63" t="s">
        <v>21</v>
      </c>
      <c r="E387" s="31">
        <v>14</v>
      </c>
      <c r="F387" s="64"/>
      <c r="G387" s="65"/>
      <c r="H387" s="22">
        <f>F387*E387</f>
        <v>0</v>
      </c>
    </row>
    <row r="388" spans="1:8" x14ac:dyDescent="0.25">
      <c r="A388" s="28"/>
      <c r="B388" s="28"/>
      <c r="C388" s="62"/>
      <c r="D388" s="63"/>
      <c r="E388" s="31"/>
      <c r="F388" s="64"/>
      <c r="G388" s="65"/>
    </row>
    <row r="389" spans="1:8" x14ac:dyDescent="0.25">
      <c r="A389" s="54"/>
      <c r="B389" s="55" t="s">
        <v>244</v>
      </c>
      <c r="C389" s="56"/>
      <c r="D389" s="57"/>
      <c r="E389" s="58"/>
      <c r="F389" s="59"/>
      <c r="G389" s="60"/>
      <c r="H389" s="61"/>
    </row>
    <row r="390" spans="1:8" ht="83.25" customHeight="1" x14ac:dyDescent="0.25">
      <c r="A390" s="30">
        <f>A387+10</f>
        <v>2610</v>
      </c>
      <c r="B390" s="30"/>
      <c r="C390" s="62" t="s">
        <v>306</v>
      </c>
      <c r="D390" s="63" t="s">
        <v>121</v>
      </c>
      <c r="E390" s="31">
        <v>40</v>
      </c>
      <c r="F390" s="64"/>
      <c r="G390" s="65"/>
      <c r="H390" s="29">
        <f>F390*E390</f>
        <v>0</v>
      </c>
    </row>
    <row r="391" spans="1:8" x14ac:dyDescent="0.25">
      <c r="A391" s="30"/>
      <c r="B391" s="30"/>
      <c r="C391" s="62"/>
      <c r="D391" s="63"/>
      <c r="E391" s="31"/>
      <c r="F391" s="64"/>
      <c r="G391" s="65"/>
      <c r="H391" s="29"/>
    </row>
    <row r="392" spans="1:8" ht="108.75" customHeight="1" x14ac:dyDescent="0.25">
      <c r="A392" s="30">
        <f>A390+10</f>
        <v>2620</v>
      </c>
      <c r="B392" s="30"/>
      <c r="C392" s="62" t="s">
        <v>307</v>
      </c>
      <c r="D392" s="63" t="s">
        <v>121</v>
      </c>
      <c r="E392" s="31">
        <v>40</v>
      </c>
      <c r="F392" s="64"/>
      <c r="G392" s="65"/>
      <c r="H392" s="29">
        <f>F392*E392</f>
        <v>0</v>
      </c>
    </row>
    <row r="393" spans="1:8" x14ac:dyDescent="0.25">
      <c r="A393" s="28"/>
      <c r="B393" s="28"/>
      <c r="C393" s="62"/>
      <c r="D393" s="63"/>
      <c r="E393" s="31"/>
      <c r="F393" s="64"/>
      <c r="G393" s="65"/>
    </row>
    <row r="394" spans="1:8" x14ac:dyDescent="0.25">
      <c r="A394" s="54"/>
      <c r="B394" s="55" t="s">
        <v>308</v>
      </c>
      <c r="C394" s="56"/>
      <c r="D394" s="57"/>
      <c r="E394" s="58"/>
      <c r="F394" s="59"/>
      <c r="G394" s="60"/>
      <c r="H394" s="61"/>
    </row>
    <row r="395" spans="1:8" x14ac:dyDescent="0.25">
      <c r="A395" s="28"/>
      <c r="B395" s="28"/>
      <c r="C395" s="62"/>
      <c r="D395" s="63"/>
      <c r="E395" s="31"/>
      <c r="F395" s="64"/>
      <c r="G395" s="65"/>
    </row>
    <row r="396" spans="1:8" ht="108" customHeight="1" x14ac:dyDescent="0.25">
      <c r="A396" s="28"/>
      <c r="B396" s="28"/>
      <c r="C396" s="62" t="s">
        <v>309</v>
      </c>
      <c r="D396" s="63"/>
      <c r="E396" s="31"/>
      <c r="F396" s="64"/>
      <c r="G396" s="65"/>
    </row>
    <row r="397" spans="1:8" x14ac:dyDescent="0.25">
      <c r="A397" s="30">
        <f>A392+10</f>
        <v>2630</v>
      </c>
      <c r="B397" s="30"/>
      <c r="C397" s="62" t="s">
        <v>310</v>
      </c>
      <c r="D397" s="63" t="s">
        <v>0</v>
      </c>
      <c r="E397" s="31">
        <v>1</v>
      </c>
      <c r="F397" s="64"/>
      <c r="G397" s="65"/>
      <c r="H397" s="29">
        <f t="shared" ref="H397:H408" si="5">F397*E397</f>
        <v>0</v>
      </c>
    </row>
    <row r="398" spans="1:8" x14ac:dyDescent="0.25">
      <c r="A398" s="30">
        <f>A397+10</f>
        <v>2640</v>
      </c>
      <c r="B398" s="30"/>
      <c r="C398" s="62" t="s">
        <v>311</v>
      </c>
      <c r="D398" s="63" t="s">
        <v>0</v>
      </c>
      <c r="E398" s="31">
        <v>1</v>
      </c>
      <c r="F398" s="64"/>
      <c r="G398" s="65"/>
      <c r="H398" s="29">
        <f t="shared" si="5"/>
        <v>0</v>
      </c>
    </row>
    <row r="399" spans="1:8" x14ac:dyDescent="0.25">
      <c r="A399" s="30"/>
      <c r="B399" s="30"/>
      <c r="C399" s="62"/>
      <c r="D399" s="63"/>
      <c r="E399" s="31"/>
      <c r="F399" s="64"/>
      <c r="G399" s="65"/>
      <c r="H399" s="29"/>
    </row>
    <row r="400" spans="1:8" ht="105" customHeight="1" x14ac:dyDescent="0.25">
      <c r="A400" s="30">
        <f>A398+10</f>
        <v>2650</v>
      </c>
      <c r="B400" s="30"/>
      <c r="C400" s="62" t="s">
        <v>312</v>
      </c>
      <c r="D400" s="63" t="s">
        <v>0</v>
      </c>
      <c r="E400" s="31">
        <v>1</v>
      </c>
      <c r="F400" s="64"/>
      <c r="G400" s="65"/>
      <c r="H400" s="29">
        <f t="shared" si="5"/>
        <v>0</v>
      </c>
    </row>
    <row r="401" spans="1:8" x14ac:dyDescent="0.25">
      <c r="A401" s="28"/>
      <c r="B401" s="28"/>
      <c r="C401" s="62"/>
      <c r="D401" s="63"/>
      <c r="E401" s="31"/>
      <c r="F401" s="64"/>
      <c r="G401" s="65"/>
    </row>
    <row r="402" spans="1:8" x14ac:dyDescent="0.25">
      <c r="A402" s="54"/>
      <c r="B402" s="55" t="s">
        <v>156</v>
      </c>
      <c r="C402" s="56"/>
      <c r="D402" s="57"/>
      <c r="E402" s="58"/>
      <c r="F402" s="59"/>
      <c r="G402" s="60"/>
      <c r="H402" s="61"/>
    </row>
    <row r="403" spans="1:8" x14ac:dyDescent="0.25">
      <c r="A403" s="28"/>
      <c r="B403" s="28"/>
      <c r="C403" s="62"/>
      <c r="D403" s="63"/>
      <c r="E403" s="31"/>
      <c r="F403" s="64"/>
      <c r="G403" s="65"/>
    </row>
    <row r="404" spans="1:8" ht="135.75" customHeight="1" x14ac:dyDescent="0.25">
      <c r="A404" s="28">
        <v>2670</v>
      </c>
      <c r="B404" s="28"/>
      <c r="C404" s="62" t="s">
        <v>313</v>
      </c>
      <c r="D404" s="63" t="s">
        <v>22</v>
      </c>
      <c r="E404" s="31">
        <v>10</v>
      </c>
      <c r="F404" s="64"/>
      <c r="G404" s="65"/>
      <c r="H404" s="22">
        <f t="shared" si="5"/>
        <v>0</v>
      </c>
    </row>
    <row r="405" spans="1:8" x14ac:dyDescent="0.25">
      <c r="A405" s="28"/>
      <c r="B405" s="28"/>
      <c r="C405" s="62"/>
      <c r="D405" s="63"/>
      <c r="E405" s="31"/>
      <c r="F405" s="64"/>
      <c r="G405" s="65"/>
    </row>
    <row r="406" spans="1:8" ht="139.5" customHeight="1" x14ac:dyDescent="0.25">
      <c r="A406" s="28">
        <f>A404+10</f>
        <v>2680</v>
      </c>
      <c r="B406" s="28"/>
      <c r="C406" s="62" t="s">
        <v>314</v>
      </c>
      <c r="D406" s="63" t="s">
        <v>22</v>
      </c>
      <c r="E406" s="31">
        <v>9</v>
      </c>
      <c r="F406" s="64"/>
      <c r="G406" s="65"/>
      <c r="H406" s="22">
        <f t="shared" si="5"/>
        <v>0</v>
      </c>
    </row>
    <row r="407" spans="1:8" x14ac:dyDescent="0.25">
      <c r="A407" s="28"/>
      <c r="B407" s="28"/>
      <c r="C407" s="62"/>
      <c r="D407" s="63"/>
      <c r="E407" s="31"/>
      <c r="F407" s="64"/>
      <c r="G407" s="65"/>
    </row>
    <row r="408" spans="1:8" ht="123" customHeight="1" x14ac:dyDescent="0.25">
      <c r="A408" s="28">
        <f>A406+10</f>
        <v>2690</v>
      </c>
      <c r="B408" s="28"/>
      <c r="C408" s="62" t="s">
        <v>315</v>
      </c>
      <c r="D408" s="63" t="s">
        <v>21</v>
      </c>
      <c r="E408" s="31">
        <v>1</v>
      </c>
      <c r="F408" s="64"/>
      <c r="G408" s="65"/>
      <c r="H408" s="22">
        <f t="shared" si="5"/>
        <v>0</v>
      </c>
    </row>
    <row r="409" spans="1:8" x14ac:dyDescent="0.25">
      <c r="A409" s="28"/>
      <c r="B409" s="28"/>
      <c r="C409" s="62"/>
      <c r="D409" s="63"/>
      <c r="E409" s="31"/>
      <c r="F409" s="64"/>
      <c r="G409" s="65"/>
    </row>
    <row r="410" spans="1:8" x14ac:dyDescent="0.25">
      <c r="A410" s="54"/>
      <c r="B410" s="55" t="s">
        <v>316</v>
      </c>
      <c r="C410" s="56"/>
      <c r="D410" s="57"/>
      <c r="E410" s="58"/>
      <c r="F410" s="59"/>
      <c r="G410" s="60"/>
      <c r="H410" s="61"/>
    </row>
    <row r="411" spans="1:8" x14ac:dyDescent="0.25">
      <c r="A411" s="30"/>
      <c r="B411" s="30"/>
      <c r="C411" s="62"/>
      <c r="D411" s="63"/>
      <c r="E411" s="31"/>
      <c r="F411" s="64"/>
      <c r="G411" s="65"/>
      <c r="H411" s="29"/>
    </row>
    <row r="412" spans="1:8" ht="159.75" customHeight="1" x14ac:dyDescent="0.25">
      <c r="A412" s="30">
        <f>A408+10</f>
        <v>2700</v>
      </c>
      <c r="B412" s="30"/>
      <c r="C412" s="62" t="s">
        <v>317</v>
      </c>
      <c r="D412" s="63" t="s">
        <v>21</v>
      </c>
      <c r="E412" s="31">
        <v>16</v>
      </c>
      <c r="F412" s="64"/>
      <c r="G412" s="65"/>
      <c r="H412" s="29">
        <f>F412*E412</f>
        <v>0</v>
      </c>
    </row>
    <row r="413" spans="1:8" x14ac:dyDescent="0.25">
      <c r="A413" s="30"/>
      <c r="B413" s="30"/>
      <c r="C413" s="62"/>
      <c r="D413" s="63"/>
      <c r="E413" s="31"/>
      <c r="F413" s="64"/>
      <c r="G413" s="65"/>
      <c r="H413" s="29"/>
    </row>
    <row r="414" spans="1:8" ht="214.5" customHeight="1" x14ac:dyDescent="0.25">
      <c r="A414" s="30">
        <f>A412+10</f>
        <v>2710</v>
      </c>
      <c r="B414" s="30"/>
      <c r="C414" s="62" t="s">
        <v>318</v>
      </c>
      <c r="D414" s="63" t="s">
        <v>24</v>
      </c>
      <c r="E414" s="31">
        <v>80</v>
      </c>
      <c r="F414" s="64"/>
      <c r="G414" s="65"/>
      <c r="H414" s="29">
        <f>F414*E414</f>
        <v>0</v>
      </c>
    </row>
    <row r="415" spans="1:8" x14ac:dyDescent="0.25">
      <c r="A415" s="30"/>
      <c r="B415" s="30"/>
      <c r="C415" s="62"/>
      <c r="D415" s="63"/>
      <c r="E415" s="31"/>
      <c r="F415" s="64"/>
      <c r="G415" s="65"/>
      <c r="H415" s="29"/>
    </row>
    <row r="416" spans="1:8" ht="245.25" customHeight="1" x14ac:dyDescent="0.25">
      <c r="A416" s="30">
        <f>A414+10</f>
        <v>2720</v>
      </c>
      <c r="B416" s="30"/>
      <c r="C416" s="62" t="s">
        <v>319</v>
      </c>
      <c r="D416" s="63" t="s">
        <v>21</v>
      </c>
      <c r="E416" s="31">
        <v>4</v>
      </c>
      <c r="F416" s="64"/>
      <c r="G416" s="65"/>
      <c r="H416" s="29">
        <f>F416*E416</f>
        <v>0</v>
      </c>
    </row>
    <row r="417" spans="1:10" collapsed="1" x14ac:dyDescent="0.25">
      <c r="A417" s="28"/>
      <c r="B417" s="28"/>
      <c r="C417" s="62"/>
      <c r="D417" s="63"/>
      <c r="E417" s="31"/>
      <c r="F417" s="64"/>
      <c r="G417" s="65"/>
    </row>
    <row r="418" spans="1:10" x14ac:dyDescent="0.25">
      <c r="A418" s="54"/>
      <c r="B418" s="55" t="s">
        <v>23</v>
      </c>
      <c r="C418" s="56"/>
      <c r="D418" s="57"/>
      <c r="E418" s="58"/>
      <c r="F418" s="59"/>
      <c r="G418" s="60"/>
      <c r="H418" s="61"/>
    </row>
    <row r="419" spans="1:10" x14ac:dyDescent="0.25">
      <c r="A419" s="28"/>
      <c r="B419" s="28"/>
      <c r="C419" s="62"/>
      <c r="D419" s="63"/>
      <c r="E419" s="31"/>
      <c r="F419" s="64"/>
      <c r="G419" s="65"/>
    </row>
    <row r="420" spans="1:10" ht="86.25" customHeight="1" x14ac:dyDescent="0.25">
      <c r="A420" s="28">
        <f>A416+10</f>
        <v>2730</v>
      </c>
      <c r="B420" s="28"/>
      <c r="C420" s="62" t="s">
        <v>320</v>
      </c>
      <c r="D420" s="63" t="s">
        <v>68</v>
      </c>
      <c r="E420" s="31">
        <v>6</v>
      </c>
      <c r="F420" s="64"/>
      <c r="G420" s="65"/>
      <c r="H420" s="22">
        <f>F420*E420</f>
        <v>0</v>
      </c>
    </row>
    <row r="421" spans="1:10" s="78" customFormat="1" x14ac:dyDescent="0.25">
      <c r="A421" s="28"/>
      <c r="B421" s="28"/>
      <c r="C421" s="62"/>
      <c r="D421" s="63"/>
      <c r="E421" s="31"/>
      <c r="F421" s="64"/>
      <c r="G421" s="65"/>
      <c r="H421" s="22"/>
    </row>
    <row r="422" spans="1:10" s="77" customFormat="1" ht="197.25" customHeight="1" x14ac:dyDescent="0.25">
      <c r="A422" s="28">
        <f>A420+10</f>
        <v>2740</v>
      </c>
      <c r="B422" s="28" t="s">
        <v>34</v>
      </c>
      <c r="C422" s="62" t="s">
        <v>321</v>
      </c>
      <c r="D422" s="63" t="s">
        <v>0</v>
      </c>
      <c r="E422" s="31">
        <v>1</v>
      </c>
      <c r="F422" s="64"/>
      <c r="G422" s="65"/>
      <c r="H422" s="22">
        <f>F422*E422</f>
        <v>0</v>
      </c>
    </row>
    <row r="423" spans="1:10" x14ac:dyDescent="0.25">
      <c r="A423" s="28"/>
      <c r="B423" s="28"/>
      <c r="C423" s="62"/>
      <c r="D423" s="63"/>
      <c r="E423" s="31"/>
      <c r="F423" s="64"/>
      <c r="G423" s="65"/>
    </row>
    <row r="424" spans="1:10" x14ac:dyDescent="0.25">
      <c r="A424" s="28"/>
      <c r="B424" s="28"/>
      <c r="C424" s="62"/>
      <c r="D424" s="63"/>
      <c r="E424" s="31"/>
      <c r="F424" s="64"/>
      <c r="G424" s="65"/>
    </row>
    <row r="425" spans="1:10" ht="15.75" x14ac:dyDescent="0.25">
      <c r="B425" s="6"/>
      <c r="G425" s="35" t="s">
        <v>10</v>
      </c>
      <c r="H425" s="36">
        <f>SUM(H16:H270)</f>
        <v>0</v>
      </c>
    </row>
    <row r="426" spans="1:10" ht="15.75" x14ac:dyDescent="0.25">
      <c r="B426" s="6"/>
      <c r="G426" s="35" t="s">
        <v>12</v>
      </c>
      <c r="H426" s="36">
        <f>H425*0.16</f>
        <v>0</v>
      </c>
    </row>
    <row r="427" spans="1:10" ht="15.75" x14ac:dyDescent="0.25">
      <c r="G427" s="35" t="s">
        <v>11</v>
      </c>
      <c r="H427" s="36">
        <f>H426+H425</f>
        <v>0</v>
      </c>
    </row>
    <row r="428" spans="1:10" x14ac:dyDescent="0.25">
      <c r="C428" s="37" t="s">
        <v>13</v>
      </c>
    </row>
    <row r="429" spans="1:10" x14ac:dyDescent="0.25">
      <c r="C429" s="81"/>
      <c r="D429" s="81"/>
      <c r="E429" s="81"/>
      <c r="F429" s="81"/>
    </row>
    <row r="430" spans="1:10" x14ac:dyDescent="0.25">
      <c r="I430" s="45"/>
      <c r="J430" s="44"/>
    </row>
    <row r="431" spans="1:10" ht="110.25" customHeight="1" x14ac:dyDescent="0.25">
      <c r="I431" s="44"/>
      <c r="J431" s="44"/>
    </row>
  </sheetData>
  <protectedRanges>
    <protectedRange sqref="F12" name="Rango1"/>
  </protectedRanges>
  <mergeCells count="8">
    <mergeCell ref="C3:H3"/>
    <mergeCell ref="C4:H4"/>
    <mergeCell ref="C5:H5"/>
    <mergeCell ref="C429:F429"/>
    <mergeCell ref="B11:E11"/>
    <mergeCell ref="B10:G10"/>
    <mergeCell ref="B8:H8"/>
    <mergeCell ref="B9:H9"/>
  </mergeCells>
  <printOptions horizontalCentered="1"/>
  <pageMargins left="0.23622047244094491" right="0.23622047244094491" top="0.74803149606299213" bottom="0.82677165354330717" header="0.31496062992125984" footer="0.51181102362204722"/>
  <pageSetup scale="60"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13" manualBreakCount="13">
    <brk id="38" max="7" man="1"/>
    <brk id="78" max="7" man="1"/>
    <brk id="97" max="7" man="1"/>
    <brk id="122" max="7" man="1"/>
    <brk id="144" max="7" man="1"/>
    <brk id="166" max="7" man="1"/>
    <brk id="204" max="7" man="1"/>
    <brk id="260" max="7" man="1"/>
    <brk id="297" max="7" man="1"/>
    <brk id="322" max="7" man="1"/>
    <brk id="349" max="7" man="1"/>
    <brk id="371" max="7" man="1"/>
    <brk id="40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2019-08-09T00:23:47Z</cp:lastPrinted>
  <dcterms:created xsi:type="dcterms:W3CDTF">2016-02-04T15:17:47Z</dcterms:created>
  <dcterms:modified xsi:type="dcterms:W3CDTF">2019-08-09T00:23:51Z</dcterms:modified>
</cp:coreProperties>
</file>